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8_{5CCDCD13-791A-4722-8BCB-477759CEC7B2}" xr6:coauthVersionLast="47" xr6:coauthVersionMax="47" xr10:uidLastSave="{00000000-0000-0000-0000-000000000000}"/>
  <bookViews>
    <workbookView xWindow="-120" yWindow="-120" windowWidth="20730" windowHeight="11160" firstSheet="4" activeTab="11" xr2:uid="{479E54E5-98AA-47C9-BF11-CA662F362D65}"/>
  </bookViews>
  <sheets>
    <sheet name="TOÁN" sheetId="1" r:id="rId1"/>
    <sheet name="VẬT LÍ" sheetId="2" r:id="rId2"/>
    <sheet name="SINH HỌC" sheetId="3" r:id="rId3"/>
    <sheet name="TIN HỌC" sheetId="4" r:id="rId4"/>
    <sheet name="LỊCH SỬ" sheetId="6" r:id="rId5"/>
    <sheet name="NGỮ VĂN" sheetId="5" r:id="rId6"/>
    <sheet name="ĐỊA LÍ" sheetId="7" r:id="rId7"/>
    <sheet name="Sheet16" sheetId="16" r:id="rId8"/>
    <sheet name="ANH VĂN" sheetId="8" r:id="rId9"/>
    <sheet name="GDCD" sheetId="9" r:id="rId10"/>
    <sheet name="CÔNG NGHỆ" sheetId="10" r:id="rId11"/>
    <sheet name="TỔNG KẾT" sheetId="14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9" i="1" l="1"/>
  <c r="L89" i="14"/>
  <c r="K89" i="14"/>
  <c r="J89" i="14"/>
  <c r="I89" i="14"/>
  <c r="H89" i="14"/>
  <c r="G89" i="14"/>
  <c r="F89" i="14"/>
  <c r="E89" i="14"/>
  <c r="C89" i="14"/>
  <c r="L88" i="14"/>
  <c r="K88" i="14"/>
  <c r="J88" i="14"/>
  <c r="I88" i="14"/>
  <c r="H88" i="14"/>
  <c r="G88" i="14"/>
  <c r="F88" i="14"/>
  <c r="E88" i="14"/>
  <c r="C88" i="14"/>
  <c r="L87" i="14"/>
  <c r="K87" i="14"/>
  <c r="J87" i="14"/>
  <c r="I87" i="14"/>
  <c r="H87" i="14"/>
  <c r="G87" i="14"/>
  <c r="F87" i="14"/>
  <c r="E87" i="14"/>
  <c r="C87" i="14"/>
  <c r="L86" i="14"/>
  <c r="K86" i="14"/>
  <c r="J86" i="14"/>
  <c r="I86" i="14"/>
  <c r="H86" i="14"/>
  <c r="G86" i="14"/>
  <c r="F86" i="14"/>
  <c r="E86" i="14"/>
  <c r="C86" i="14"/>
  <c r="L85" i="14"/>
  <c r="K85" i="14"/>
  <c r="J85" i="14"/>
  <c r="I85" i="14"/>
  <c r="H85" i="14"/>
  <c r="G85" i="14"/>
  <c r="F85" i="14"/>
  <c r="E85" i="14"/>
  <c r="C85" i="14"/>
  <c r="L84" i="14"/>
  <c r="K84" i="14"/>
  <c r="J84" i="14"/>
  <c r="I84" i="14"/>
  <c r="H84" i="14"/>
  <c r="G84" i="14"/>
  <c r="F84" i="14"/>
  <c r="E84" i="14"/>
  <c r="C84" i="14"/>
  <c r="L83" i="14"/>
  <c r="K83" i="14"/>
  <c r="J83" i="14"/>
  <c r="I83" i="14"/>
  <c r="H83" i="14"/>
  <c r="G83" i="14"/>
  <c r="F83" i="14"/>
  <c r="E83" i="14"/>
  <c r="C83" i="14"/>
  <c r="L82" i="14"/>
  <c r="K82" i="14"/>
  <c r="J82" i="14"/>
  <c r="I82" i="14"/>
  <c r="H82" i="14"/>
  <c r="G82" i="14"/>
  <c r="F82" i="14"/>
  <c r="E82" i="14"/>
  <c r="C82" i="14"/>
  <c r="L81" i="14"/>
  <c r="K81" i="14"/>
  <c r="J81" i="14"/>
  <c r="I81" i="14"/>
  <c r="H81" i="14"/>
  <c r="G81" i="14"/>
  <c r="F81" i="14"/>
  <c r="E81" i="14"/>
  <c r="D81" i="14"/>
  <c r="C81" i="14"/>
  <c r="L80" i="14"/>
  <c r="K80" i="14"/>
  <c r="J80" i="14"/>
  <c r="I80" i="14"/>
  <c r="H80" i="14"/>
  <c r="G80" i="14"/>
  <c r="F80" i="14"/>
  <c r="E80" i="14"/>
  <c r="C80" i="14"/>
  <c r="L79" i="14"/>
  <c r="K79" i="14"/>
  <c r="J79" i="14"/>
  <c r="I79" i="14"/>
  <c r="H79" i="14"/>
  <c r="G79" i="14"/>
  <c r="F79" i="14"/>
  <c r="E79" i="14"/>
  <c r="C79" i="14"/>
  <c r="L78" i="14"/>
  <c r="K78" i="14"/>
  <c r="J78" i="14"/>
  <c r="I78" i="14"/>
  <c r="H78" i="14"/>
  <c r="G78" i="14"/>
  <c r="F78" i="14"/>
  <c r="E78" i="14"/>
  <c r="C78" i="14"/>
  <c r="L77" i="14"/>
  <c r="K77" i="14"/>
  <c r="J77" i="14"/>
  <c r="I77" i="14"/>
  <c r="H77" i="14"/>
  <c r="G77" i="14"/>
  <c r="F77" i="14"/>
  <c r="E77" i="14"/>
  <c r="D77" i="14"/>
  <c r="C77" i="14"/>
  <c r="L76" i="14"/>
  <c r="K76" i="14"/>
  <c r="J76" i="14"/>
  <c r="I76" i="14"/>
  <c r="H76" i="14"/>
  <c r="G76" i="14"/>
  <c r="F76" i="14"/>
  <c r="E76" i="14"/>
  <c r="C76" i="14"/>
  <c r="L75" i="14"/>
  <c r="K75" i="14"/>
  <c r="J75" i="14"/>
  <c r="I75" i="14"/>
  <c r="H75" i="14"/>
  <c r="G75" i="14"/>
  <c r="F75" i="14"/>
  <c r="E75" i="14"/>
  <c r="C75" i="14"/>
  <c r="L74" i="14"/>
  <c r="K74" i="14"/>
  <c r="J74" i="14"/>
  <c r="I74" i="14"/>
  <c r="H74" i="14"/>
  <c r="G74" i="14"/>
  <c r="F74" i="14"/>
  <c r="E74" i="14"/>
  <c r="C74" i="14"/>
  <c r="L73" i="14"/>
  <c r="K73" i="14"/>
  <c r="J73" i="14"/>
  <c r="I73" i="14"/>
  <c r="H73" i="14"/>
  <c r="G73" i="14"/>
  <c r="F73" i="14"/>
  <c r="E73" i="14"/>
  <c r="C73" i="14"/>
  <c r="L72" i="14"/>
  <c r="K72" i="14"/>
  <c r="J72" i="14"/>
  <c r="I72" i="14"/>
  <c r="H72" i="14"/>
  <c r="G72" i="14"/>
  <c r="F72" i="14"/>
  <c r="E72" i="14"/>
  <c r="C72" i="14"/>
  <c r="L71" i="14"/>
  <c r="K71" i="14"/>
  <c r="J71" i="14"/>
  <c r="I71" i="14"/>
  <c r="H71" i="14"/>
  <c r="G71" i="14"/>
  <c r="F71" i="14"/>
  <c r="E71" i="14"/>
  <c r="C71" i="14"/>
  <c r="L70" i="14"/>
  <c r="K70" i="14"/>
  <c r="J70" i="14"/>
  <c r="I70" i="14"/>
  <c r="H70" i="14"/>
  <c r="G70" i="14"/>
  <c r="F70" i="14"/>
  <c r="E70" i="14"/>
  <c r="C70" i="14"/>
  <c r="L69" i="14"/>
  <c r="K69" i="14"/>
  <c r="J69" i="14"/>
  <c r="I69" i="14"/>
  <c r="H69" i="14"/>
  <c r="G69" i="14"/>
  <c r="F69" i="14"/>
  <c r="E69" i="14"/>
  <c r="C69" i="14"/>
  <c r="L68" i="14"/>
  <c r="K68" i="14"/>
  <c r="J68" i="14"/>
  <c r="I68" i="14"/>
  <c r="H68" i="14"/>
  <c r="G68" i="14"/>
  <c r="F68" i="14"/>
  <c r="E68" i="14"/>
  <c r="C68" i="14"/>
  <c r="L67" i="14"/>
  <c r="K67" i="14"/>
  <c r="J67" i="14"/>
  <c r="I67" i="14"/>
  <c r="H67" i="14"/>
  <c r="G67" i="14"/>
  <c r="F67" i="14"/>
  <c r="E67" i="14"/>
  <c r="C67" i="14"/>
  <c r="L66" i="14"/>
  <c r="K66" i="14"/>
  <c r="J66" i="14"/>
  <c r="I66" i="14"/>
  <c r="H66" i="14"/>
  <c r="G66" i="14"/>
  <c r="F66" i="14"/>
  <c r="E66" i="14"/>
  <c r="C66" i="14"/>
  <c r="L65" i="14"/>
  <c r="K65" i="14"/>
  <c r="J65" i="14"/>
  <c r="I65" i="14"/>
  <c r="H65" i="14"/>
  <c r="G65" i="14"/>
  <c r="F65" i="14"/>
  <c r="E65" i="14"/>
  <c r="D65" i="14"/>
  <c r="C65" i="14"/>
  <c r="L64" i="14"/>
  <c r="K64" i="14"/>
  <c r="J64" i="14"/>
  <c r="I64" i="14"/>
  <c r="H64" i="14"/>
  <c r="G64" i="14"/>
  <c r="F64" i="14"/>
  <c r="E64" i="14"/>
  <c r="C64" i="14"/>
  <c r="L63" i="14"/>
  <c r="K63" i="14"/>
  <c r="J63" i="14"/>
  <c r="I63" i="14"/>
  <c r="H63" i="14"/>
  <c r="G63" i="14"/>
  <c r="F63" i="14"/>
  <c r="E63" i="14"/>
  <c r="C63" i="14"/>
  <c r="L62" i="14"/>
  <c r="K62" i="14"/>
  <c r="J62" i="14"/>
  <c r="I62" i="14"/>
  <c r="H62" i="14"/>
  <c r="G62" i="14"/>
  <c r="F62" i="14"/>
  <c r="E62" i="14"/>
  <c r="C62" i="14"/>
  <c r="L61" i="14"/>
  <c r="K61" i="14"/>
  <c r="J61" i="14"/>
  <c r="I61" i="14"/>
  <c r="H61" i="14"/>
  <c r="G61" i="14"/>
  <c r="F61" i="14"/>
  <c r="E61" i="14"/>
  <c r="D61" i="14"/>
  <c r="C61" i="14"/>
  <c r="L60" i="14"/>
  <c r="K60" i="14"/>
  <c r="J60" i="14"/>
  <c r="I60" i="14"/>
  <c r="H60" i="14"/>
  <c r="G60" i="14"/>
  <c r="F60" i="14"/>
  <c r="E60" i="14"/>
  <c r="C60" i="14"/>
  <c r="L59" i="14"/>
  <c r="K59" i="14"/>
  <c r="J59" i="14"/>
  <c r="I59" i="14"/>
  <c r="H59" i="14"/>
  <c r="G59" i="14"/>
  <c r="F59" i="14"/>
  <c r="E59" i="14"/>
  <c r="C59" i="14"/>
  <c r="L58" i="14"/>
  <c r="K58" i="14"/>
  <c r="J58" i="14"/>
  <c r="I58" i="14"/>
  <c r="H58" i="14"/>
  <c r="G58" i="14"/>
  <c r="F58" i="14"/>
  <c r="E58" i="14"/>
  <c r="C58" i="14"/>
  <c r="L57" i="14"/>
  <c r="K57" i="14"/>
  <c r="J57" i="14"/>
  <c r="I57" i="14"/>
  <c r="H57" i="14"/>
  <c r="G57" i="14"/>
  <c r="F57" i="14"/>
  <c r="E57" i="14"/>
  <c r="C57" i="14"/>
  <c r="L56" i="14"/>
  <c r="K56" i="14"/>
  <c r="J56" i="14"/>
  <c r="I56" i="14"/>
  <c r="H56" i="14"/>
  <c r="G56" i="14"/>
  <c r="F56" i="14"/>
  <c r="E56" i="14"/>
  <c r="C56" i="14"/>
  <c r="L55" i="14"/>
  <c r="K55" i="14"/>
  <c r="J55" i="14"/>
  <c r="I55" i="14"/>
  <c r="H55" i="14"/>
  <c r="G55" i="14"/>
  <c r="F55" i="14"/>
  <c r="E55" i="14"/>
  <c r="C55" i="14"/>
  <c r="L54" i="14"/>
  <c r="K54" i="14"/>
  <c r="J54" i="14"/>
  <c r="I54" i="14"/>
  <c r="H54" i="14"/>
  <c r="G54" i="14"/>
  <c r="F54" i="14"/>
  <c r="E54" i="14"/>
  <c r="C54" i="14"/>
  <c r="L53" i="14"/>
  <c r="K53" i="14"/>
  <c r="J53" i="14"/>
  <c r="I53" i="14"/>
  <c r="H53" i="14"/>
  <c r="G53" i="14"/>
  <c r="F53" i="14"/>
  <c r="E53" i="14"/>
  <c r="C53" i="14"/>
  <c r="L52" i="14"/>
  <c r="K52" i="14"/>
  <c r="J52" i="14"/>
  <c r="I52" i="14"/>
  <c r="H52" i="14"/>
  <c r="G52" i="14"/>
  <c r="F52" i="14"/>
  <c r="E52" i="14"/>
  <c r="C52" i="14"/>
  <c r="L51" i="14"/>
  <c r="K51" i="14"/>
  <c r="J51" i="14"/>
  <c r="I51" i="14"/>
  <c r="H51" i="14"/>
  <c r="G51" i="14"/>
  <c r="F51" i="14"/>
  <c r="E51" i="14"/>
  <c r="C51" i="14"/>
  <c r="L50" i="14"/>
  <c r="K50" i="14"/>
  <c r="J50" i="14"/>
  <c r="I50" i="14"/>
  <c r="H50" i="14"/>
  <c r="G50" i="14"/>
  <c r="F50" i="14"/>
  <c r="E50" i="14"/>
  <c r="C50" i="14"/>
  <c r="K44" i="14"/>
  <c r="I44" i="14"/>
  <c r="H44" i="14"/>
  <c r="G44" i="14"/>
  <c r="F44" i="14"/>
  <c r="E44" i="14"/>
  <c r="C44" i="14"/>
  <c r="K43" i="14"/>
  <c r="I43" i="14"/>
  <c r="H43" i="14"/>
  <c r="G43" i="14"/>
  <c r="F43" i="14"/>
  <c r="E43" i="14"/>
  <c r="C43" i="14"/>
  <c r="K42" i="14"/>
  <c r="I42" i="14"/>
  <c r="H42" i="14"/>
  <c r="G42" i="14"/>
  <c r="F42" i="14"/>
  <c r="E42" i="14"/>
  <c r="C42" i="14"/>
  <c r="K41" i="14"/>
  <c r="I41" i="14"/>
  <c r="H41" i="14"/>
  <c r="G41" i="14"/>
  <c r="F41" i="14"/>
  <c r="E41" i="14"/>
  <c r="C41" i="14"/>
  <c r="K40" i="14"/>
  <c r="I40" i="14"/>
  <c r="H40" i="14"/>
  <c r="G40" i="14"/>
  <c r="F40" i="14"/>
  <c r="E40" i="14"/>
  <c r="C40" i="14"/>
  <c r="K39" i="14"/>
  <c r="I39" i="14"/>
  <c r="H39" i="14"/>
  <c r="G39" i="14"/>
  <c r="F39" i="14"/>
  <c r="E39" i="14"/>
  <c r="C39" i="14"/>
  <c r="K38" i="14"/>
  <c r="I38" i="14"/>
  <c r="H38" i="14"/>
  <c r="G38" i="14"/>
  <c r="F38" i="14"/>
  <c r="E38" i="14"/>
  <c r="C38" i="14"/>
  <c r="K37" i="14"/>
  <c r="I37" i="14"/>
  <c r="H37" i="14"/>
  <c r="G37" i="14"/>
  <c r="F37" i="14"/>
  <c r="E37" i="14"/>
  <c r="C37" i="14"/>
  <c r="K36" i="14"/>
  <c r="I36" i="14"/>
  <c r="H36" i="14"/>
  <c r="G36" i="14"/>
  <c r="F36" i="14"/>
  <c r="E36" i="14"/>
  <c r="C36" i="14"/>
  <c r="K35" i="14"/>
  <c r="I35" i="14"/>
  <c r="H35" i="14"/>
  <c r="G35" i="14"/>
  <c r="F35" i="14"/>
  <c r="E35" i="14"/>
  <c r="C35" i="14"/>
  <c r="K34" i="14"/>
  <c r="I34" i="14"/>
  <c r="H34" i="14"/>
  <c r="G34" i="14"/>
  <c r="F34" i="14"/>
  <c r="E34" i="14"/>
  <c r="C34" i="14"/>
  <c r="K33" i="14"/>
  <c r="I33" i="14"/>
  <c r="H33" i="14"/>
  <c r="G33" i="14"/>
  <c r="F33" i="14"/>
  <c r="E33" i="14"/>
  <c r="C33" i="14"/>
  <c r="K32" i="14"/>
  <c r="I32" i="14"/>
  <c r="H32" i="14"/>
  <c r="G32" i="14"/>
  <c r="F32" i="14"/>
  <c r="E32" i="14"/>
  <c r="C32" i="14"/>
  <c r="K31" i="14"/>
  <c r="I31" i="14"/>
  <c r="H31" i="14"/>
  <c r="G31" i="14"/>
  <c r="F31" i="14"/>
  <c r="E31" i="14"/>
  <c r="C31" i="14"/>
  <c r="K30" i="14"/>
  <c r="I30" i="14"/>
  <c r="H30" i="14"/>
  <c r="G30" i="14"/>
  <c r="F30" i="14"/>
  <c r="E30" i="14"/>
  <c r="C30" i="14"/>
  <c r="K29" i="14"/>
  <c r="I29" i="14"/>
  <c r="H29" i="14"/>
  <c r="G29" i="14"/>
  <c r="F29" i="14"/>
  <c r="E29" i="14"/>
  <c r="C29" i="14"/>
  <c r="K28" i="14"/>
  <c r="I28" i="14"/>
  <c r="H28" i="14"/>
  <c r="G28" i="14"/>
  <c r="F28" i="14"/>
  <c r="E28" i="14"/>
  <c r="C28" i="14"/>
  <c r="K27" i="14"/>
  <c r="I27" i="14"/>
  <c r="H27" i="14"/>
  <c r="G27" i="14"/>
  <c r="F27" i="14"/>
  <c r="E27" i="14"/>
  <c r="C27" i="14"/>
  <c r="K26" i="14"/>
  <c r="I26" i="14"/>
  <c r="H26" i="14"/>
  <c r="G26" i="14"/>
  <c r="F26" i="14"/>
  <c r="E26" i="14"/>
  <c r="C26" i="14"/>
  <c r="K25" i="14"/>
  <c r="I25" i="14"/>
  <c r="H25" i="14"/>
  <c r="G25" i="14"/>
  <c r="F25" i="14"/>
  <c r="E25" i="14"/>
  <c r="C25" i="14"/>
  <c r="K24" i="14"/>
  <c r="I24" i="14"/>
  <c r="H24" i="14"/>
  <c r="G24" i="14"/>
  <c r="F24" i="14"/>
  <c r="E24" i="14"/>
  <c r="C24" i="14"/>
  <c r="K23" i="14"/>
  <c r="I23" i="14"/>
  <c r="H23" i="14"/>
  <c r="G23" i="14"/>
  <c r="F23" i="14"/>
  <c r="E23" i="14"/>
  <c r="C23" i="14"/>
  <c r="K22" i="14"/>
  <c r="I22" i="14"/>
  <c r="H22" i="14"/>
  <c r="G22" i="14"/>
  <c r="F22" i="14"/>
  <c r="E22" i="14"/>
  <c r="C22" i="14"/>
  <c r="K21" i="14"/>
  <c r="I21" i="14"/>
  <c r="H21" i="14"/>
  <c r="G21" i="14"/>
  <c r="F21" i="14"/>
  <c r="E21" i="14"/>
  <c r="C21" i="14"/>
  <c r="K20" i="14"/>
  <c r="I20" i="14"/>
  <c r="H20" i="14"/>
  <c r="G20" i="14"/>
  <c r="F20" i="14"/>
  <c r="E20" i="14"/>
  <c r="C20" i="14"/>
  <c r="K19" i="14"/>
  <c r="I19" i="14"/>
  <c r="H19" i="14"/>
  <c r="G19" i="14"/>
  <c r="F19" i="14"/>
  <c r="E19" i="14"/>
  <c r="C19" i="14"/>
  <c r="K18" i="14"/>
  <c r="I18" i="14"/>
  <c r="H18" i="14"/>
  <c r="G18" i="14"/>
  <c r="F18" i="14"/>
  <c r="E18" i="14"/>
  <c r="C18" i="14"/>
  <c r="K17" i="14"/>
  <c r="I17" i="14"/>
  <c r="H17" i="14"/>
  <c r="G17" i="14"/>
  <c r="F17" i="14"/>
  <c r="E17" i="14"/>
  <c r="C17" i="14"/>
  <c r="K16" i="14"/>
  <c r="I16" i="14"/>
  <c r="H16" i="14"/>
  <c r="G16" i="14"/>
  <c r="F16" i="14"/>
  <c r="E16" i="14"/>
  <c r="C16" i="14"/>
  <c r="K15" i="14"/>
  <c r="I15" i="14"/>
  <c r="H15" i="14"/>
  <c r="G15" i="14"/>
  <c r="F15" i="14"/>
  <c r="E15" i="14"/>
  <c r="C15" i="14"/>
  <c r="K14" i="14"/>
  <c r="I14" i="14"/>
  <c r="H14" i="14"/>
  <c r="G14" i="14"/>
  <c r="F14" i="14"/>
  <c r="E14" i="14"/>
  <c r="C14" i="14"/>
  <c r="K13" i="14"/>
  <c r="I13" i="14"/>
  <c r="H13" i="14"/>
  <c r="G13" i="14"/>
  <c r="F13" i="14"/>
  <c r="E13" i="14"/>
  <c r="C13" i="14"/>
  <c r="K12" i="14"/>
  <c r="I12" i="14"/>
  <c r="H12" i="14"/>
  <c r="G12" i="14"/>
  <c r="F12" i="14"/>
  <c r="E12" i="14"/>
  <c r="C12" i="14"/>
  <c r="K11" i="14"/>
  <c r="I11" i="14"/>
  <c r="H11" i="14"/>
  <c r="G11" i="14"/>
  <c r="F11" i="14"/>
  <c r="E11" i="14"/>
  <c r="C11" i="14"/>
  <c r="K10" i="14"/>
  <c r="I10" i="14"/>
  <c r="H10" i="14"/>
  <c r="G10" i="14"/>
  <c r="F10" i="14"/>
  <c r="E10" i="14"/>
  <c r="C10" i="14"/>
  <c r="K9" i="14"/>
  <c r="I9" i="14"/>
  <c r="H9" i="14"/>
  <c r="G9" i="14"/>
  <c r="F9" i="14"/>
  <c r="E9" i="14"/>
  <c r="C9" i="14"/>
  <c r="K8" i="14"/>
  <c r="I8" i="14"/>
  <c r="H8" i="14"/>
  <c r="G8" i="14"/>
  <c r="F8" i="14"/>
  <c r="E8" i="14"/>
  <c r="C8" i="14"/>
  <c r="K7" i="14"/>
  <c r="I7" i="14"/>
  <c r="H7" i="14"/>
  <c r="G7" i="14"/>
  <c r="F7" i="14"/>
  <c r="E7" i="14"/>
  <c r="C7" i="14"/>
  <c r="K6" i="14"/>
  <c r="I6" i="14"/>
  <c r="H6" i="14"/>
  <c r="G6" i="14"/>
  <c r="F6" i="14"/>
  <c r="E6" i="14"/>
  <c r="C6" i="14"/>
  <c r="K5" i="14"/>
  <c r="I5" i="14"/>
  <c r="G5" i="14"/>
  <c r="F5" i="14"/>
  <c r="E5" i="14"/>
  <c r="C5" i="14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D50" i="14"/>
  <c r="D51" i="14"/>
  <c r="M51" i="14" s="1"/>
  <c r="D52" i="14"/>
  <c r="M52" i="14" s="1"/>
  <c r="D53" i="14"/>
  <c r="D54" i="14"/>
  <c r="D56" i="14"/>
  <c r="D57" i="14"/>
  <c r="D58" i="14"/>
  <c r="D60" i="14"/>
  <c r="D62" i="14"/>
  <c r="D63" i="14"/>
  <c r="M63" i="14" s="1"/>
  <c r="D64" i="14"/>
  <c r="D66" i="14"/>
  <c r="D67" i="14"/>
  <c r="M67" i="14" s="1"/>
  <c r="D68" i="14"/>
  <c r="M68" i="14" s="1"/>
  <c r="D69" i="14"/>
  <c r="D70" i="14"/>
  <c r="D71" i="14"/>
  <c r="M71" i="14" s="1"/>
  <c r="D72" i="14"/>
  <c r="D73" i="14"/>
  <c r="D74" i="14"/>
  <c r="D75" i="14"/>
  <c r="M75" i="14" s="1"/>
  <c r="D76" i="14"/>
  <c r="D78" i="14"/>
  <c r="D79" i="14"/>
  <c r="M79" i="14" s="1"/>
  <c r="D80" i="14"/>
  <c r="D82" i="14"/>
  <c r="D84" i="14"/>
  <c r="M84" i="14" s="1"/>
  <c r="D85" i="14"/>
  <c r="D86" i="14"/>
  <c r="D87" i="14"/>
  <c r="M87" i="14" s="1"/>
  <c r="D88" i="14"/>
  <c r="M88" i="14" s="1"/>
  <c r="D89" i="14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4" i="1"/>
  <c r="I43" i="1"/>
  <c r="I42" i="1"/>
  <c r="D35" i="14"/>
  <c r="J35" i="14" s="1"/>
  <c r="D7" i="14"/>
  <c r="J7" i="14" s="1"/>
  <c r="D11" i="14"/>
  <c r="D15" i="14"/>
  <c r="D16" i="14"/>
  <c r="D19" i="14"/>
  <c r="J19" i="14" s="1"/>
  <c r="D23" i="14"/>
  <c r="J23" i="14" s="1"/>
  <c r="D24" i="14"/>
  <c r="D27" i="14"/>
  <c r="J27" i="14" s="1"/>
  <c r="D31" i="14"/>
  <c r="J31" i="14" s="1"/>
  <c r="D32" i="14"/>
  <c r="D39" i="14"/>
  <c r="D40" i="14"/>
  <c r="D43" i="14"/>
  <c r="D44" i="14"/>
  <c r="M85" i="14" l="1"/>
  <c r="M76" i="14"/>
  <c r="M80" i="14"/>
  <c r="D55" i="14"/>
  <c r="M55" i="14" s="1"/>
  <c r="D59" i="14"/>
  <c r="M59" i="14" s="1"/>
  <c r="D83" i="14"/>
  <c r="M83" i="14" s="1"/>
  <c r="D6" i="14"/>
  <c r="J6" i="14" s="1"/>
  <c r="D8" i="14"/>
  <c r="D9" i="14"/>
  <c r="D10" i="14"/>
  <c r="J10" i="14" s="1"/>
  <c r="D12" i="14"/>
  <c r="D13" i="14"/>
  <c r="D14" i="14"/>
  <c r="J14" i="14" s="1"/>
  <c r="D17" i="14"/>
  <c r="D18" i="14"/>
  <c r="J18" i="14" s="1"/>
  <c r="D20" i="14"/>
  <c r="D21" i="14"/>
  <c r="J21" i="14" s="1"/>
  <c r="D22" i="14"/>
  <c r="J22" i="14" s="1"/>
  <c r="D25" i="14"/>
  <c r="J25" i="14" s="1"/>
  <c r="D26" i="14"/>
  <c r="J26" i="14" s="1"/>
  <c r="D28" i="14"/>
  <c r="D29" i="14"/>
  <c r="J29" i="14" s="1"/>
  <c r="D30" i="14"/>
  <c r="J30" i="14" s="1"/>
  <c r="D33" i="14"/>
  <c r="D34" i="14"/>
  <c r="J34" i="14" s="1"/>
  <c r="D36" i="14"/>
  <c r="J36" i="14" s="1"/>
  <c r="M54" i="14"/>
  <c r="M58" i="14"/>
  <c r="M62" i="14"/>
  <c r="M66" i="14"/>
  <c r="M70" i="14"/>
  <c r="M74" i="14"/>
  <c r="M78" i="14"/>
  <c r="M82" i="14"/>
  <c r="M86" i="14"/>
  <c r="J17" i="14"/>
  <c r="M72" i="14"/>
  <c r="M89" i="14"/>
  <c r="D5" i="14"/>
  <c r="J5" i="14" s="1"/>
  <c r="M5" i="14" s="1"/>
  <c r="D37" i="14"/>
  <c r="J37" i="14" s="1"/>
  <c r="D38" i="14"/>
  <c r="D41" i="14"/>
  <c r="J41" i="14" s="1"/>
  <c r="L41" i="14" s="1"/>
  <c r="D42" i="14"/>
  <c r="L36" i="14"/>
  <c r="J8" i="14"/>
  <c r="J12" i="14"/>
  <c r="L12" i="14" s="1"/>
  <c r="M12" i="14" s="1"/>
  <c r="J16" i="14"/>
  <c r="L16" i="14" s="1"/>
  <c r="M16" i="14" s="1"/>
  <c r="J20" i="14"/>
  <c r="J24" i="14"/>
  <c r="J28" i="14"/>
  <c r="L28" i="14" s="1"/>
  <c r="M28" i="14" s="1"/>
  <c r="J32" i="14"/>
  <c r="L32" i="14" s="1"/>
  <c r="M32" i="14" s="1"/>
  <c r="J39" i="14"/>
  <c r="M39" i="14" s="1"/>
  <c r="J43" i="14"/>
  <c r="M43" i="14" s="1"/>
  <c r="M53" i="14"/>
  <c r="M56" i="14"/>
  <c r="M57" i="14"/>
  <c r="M60" i="14"/>
  <c r="M61" i="14"/>
  <c r="M64" i="14"/>
  <c r="M65" i="14"/>
  <c r="M37" i="14"/>
  <c r="L37" i="14"/>
  <c r="M50" i="14"/>
  <c r="M69" i="14"/>
  <c r="M73" i="14"/>
  <c r="M77" i="14"/>
  <c r="M81" i="14"/>
  <c r="L7" i="14"/>
  <c r="L19" i="14"/>
  <c r="L23" i="14"/>
  <c r="L27" i="14"/>
  <c r="L31" i="14"/>
  <c r="L8" i="14"/>
  <c r="M8" i="14" s="1"/>
  <c r="L20" i="14"/>
  <c r="M20" i="14" s="1"/>
  <c r="L24" i="14"/>
  <c r="M24" i="14" s="1"/>
  <c r="L6" i="14"/>
  <c r="M6" i="14" s="1"/>
  <c r="L10" i="14"/>
  <c r="M10" i="14" s="1"/>
  <c r="L14" i="14"/>
  <c r="M14" i="14" s="1"/>
  <c r="M17" i="14"/>
  <c r="L18" i="14"/>
  <c r="M18" i="14" s="1"/>
  <c r="L22" i="14"/>
  <c r="M22" i="14" s="1"/>
  <c r="L26" i="14"/>
  <c r="M26" i="14" s="1"/>
  <c r="L30" i="14"/>
  <c r="M30" i="14" s="1"/>
  <c r="L34" i="14"/>
  <c r="M34" i="14" s="1"/>
  <c r="M36" i="14"/>
  <c r="L39" i="14"/>
  <c r="L43" i="14"/>
  <c r="J9" i="14"/>
  <c r="L9" i="14" s="1"/>
  <c r="J13" i="14"/>
  <c r="M13" i="14" s="1"/>
  <c r="J33" i="14"/>
  <c r="L33" i="14" s="1"/>
  <c r="M35" i="14"/>
  <c r="J40" i="14"/>
  <c r="J44" i="14"/>
  <c r="M7" i="14"/>
  <c r="M19" i="14"/>
  <c r="M23" i="14"/>
  <c r="M27" i="14"/>
  <c r="M31" i="14"/>
  <c r="J11" i="14"/>
  <c r="L11" i="14" s="1"/>
  <c r="J15" i="14"/>
  <c r="M15" i="14" s="1"/>
  <c r="L17" i="14"/>
  <c r="J38" i="14"/>
  <c r="J42" i="14"/>
  <c r="L42" i="14" s="1"/>
  <c r="M42" i="14" s="1"/>
  <c r="M41" i="14" l="1"/>
  <c r="M29" i="14"/>
  <c r="L29" i="14"/>
  <c r="M21" i="14"/>
  <c r="L21" i="14"/>
  <c r="M25" i="14"/>
  <c r="L25" i="14"/>
  <c r="L13" i="14"/>
  <c r="L5" i="14"/>
  <c r="L15" i="14"/>
  <c r="M9" i="14"/>
  <c r="L44" i="14"/>
  <c r="M44" i="14" s="1"/>
  <c r="L40" i="14"/>
  <c r="M40" i="14" s="1"/>
  <c r="M11" i="14"/>
  <c r="L38" i="14"/>
  <c r="M38" i="14" s="1"/>
  <c r="M33" i="14"/>
</calcChain>
</file>

<file path=xl/sharedStrings.xml><?xml version="1.0" encoding="utf-8"?>
<sst xmlns="http://schemas.openxmlformats.org/spreadsheetml/2006/main" count="1258" uniqueCount="95">
  <si>
    <t>PHÒNG GIÁO DỤC VÀ ĐÀO TẠO THỊ XÃ BUÔN HỒ</t>
  </si>
  <si>
    <t>TRƯỜNG TRUNG HỌC CƠ SỞ HÙNG VƯƠNG</t>
  </si>
  <si>
    <t>Stt</t>
  </si>
  <si>
    <t>Họ Và Tên</t>
  </si>
  <si>
    <t>Miệng</t>
  </si>
  <si>
    <t>15 phút lần 1</t>
  </si>
  <si>
    <t>15 phút lần 2</t>
  </si>
  <si>
    <t>15 phút lần 3</t>
  </si>
  <si>
    <t xml:space="preserve">Giữa kì </t>
  </si>
  <si>
    <t>Học kì</t>
  </si>
  <si>
    <t>Trung Bình</t>
  </si>
  <si>
    <t>Nguyễn Nhật Vân Anh</t>
  </si>
  <si>
    <t>Lê Ngọc Quỳnh Anh</t>
  </si>
  <si>
    <t>Lê Bảo Anh</t>
  </si>
  <si>
    <t>Mai Nguyễn Tuấn Anh</t>
  </si>
  <si>
    <t>Hồ Gia Bảo</t>
  </si>
  <si>
    <t>Phan Văn Thiên Bảo</t>
  </si>
  <si>
    <t>Bùi Nguyễn Thùy Dương</t>
  </si>
  <si>
    <t>Triệu Quang Đại</t>
  </si>
  <si>
    <t>Nguyễn Quỳnh Giang</t>
  </si>
  <si>
    <t>Nguyễn Mạnh Hải</t>
  </si>
  <si>
    <t>Châu Gia Hân</t>
  </si>
  <si>
    <t xml:space="preserve">Long Đàm Hoàn </t>
  </si>
  <si>
    <t>Trương Ngô Đăng Huy</t>
  </si>
  <si>
    <t>Nguyễn Trường Hy</t>
  </si>
  <si>
    <t>Nguyễn Lê Đăng khoa</t>
  </si>
  <si>
    <t xml:space="preserve">Mạc Thanh Lam </t>
  </si>
  <si>
    <t>Triệu Thị Thúy Lệ</t>
  </si>
  <si>
    <t>Nguyễn Thị Thùy Linh</t>
  </si>
  <si>
    <t>Trần Đình Lộc</t>
  </si>
  <si>
    <t>Huỳnh Nhật Long</t>
  </si>
  <si>
    <t>Mai Thùy Lê Na</t>
  </si>
  <si>
    <t>Đặng Tấn Phong</t>
  </si>
  <si>
    <t>Bùi Nguyễn Thanh Quân</t>
  </si>
  <si>
    <t>Lương Văn Tuấn Tài</t>
  </si>
  <si>
    <t>Trần Mạc Thạch</t>
  </si>
  <si>
    <t>Đặng Mai Ngọc Thảo</t>
  </si>
  <si>
    <t>Nông Thị Anh thư</t>
  </si>
  <si>
    <t>Lê Thị Thu Thủy</t>
  </si>
  <si>
    <t>Hoàng Anh Thuyên</t>
  </si>
  <si>
    <t>Nguyễn Ngọc Bảo Thy</t>
  </si>
  <si>
    <t>Nguyễn Tân Tiến</t>
  </si>
  <si>
    <t>Đặng Thị Ngọc Trâm</t>
  </si>
  <si>
    <t>Lê Thị Ngọc Trâm</t>
  </si>
  <si>
    <t xml:space="preserve">Trần Kiều Trang </t>
  </si>
  <si>
    <t>Hồ Thúc Tuệ</t>
  </si>
  <si>
    <t>Huỳnh Trần Hữu Tuệ</t>
  </si>
  <si>
    <t>Lục Thị Bạch Tuyết</t>
  </si>
  <si>
    <t>Lưu Thị Ngọc Uyên</t>
  </si>
  <si>
    <t>Vũ Xuân Vinh</t>
  </si>
  <si>
    <t>Văn Hoàng Hà Vy</t>
  </si>
  <si>
    <t>DANH SÁCH BẢNG ĐIỂM MÔN TOÁN HỌC KÌ 1 LỚP 7A4</t>
  </si>
  <si>
    <t>HỌC KÌ 1 NĂM 2020-2021</t>
  </si>
  <si>
    <t>DANH SÁCH BẢNG ĐIỂM MÔN VẬT LÍ LỚP 7A4 HỌC KÌ 1</t>
  </si>
  <si>
    <t>DANH SÁCH BẢNG ĐIỂM MÔN SINH HỌC LỚP 7A4 HỌC KÌ 1</t>
  </si>
  <si>
    <t>DANH SÁCH BẢNG ĐỂM MÔN TIN HỌC LỚP 7A4 HỌC KÌ 1</t>
  </si>
  <si>
    <t>DANH SÁCH BẢNG ĐIỂM MÔN NGỮ VĂN LỚP 7A4 HỌC KÌ 1</t>
  </si>
  <si>
    <t>DANH SÁCH BẢNG ĐIỂM MÔN LỊCH SỬ LỚP 7A4 HỌC KÌ 1</t>
  </si>
  <si>
    <t>DANH SÁCH BẢNG ĐIỂM MÔN ĐỊA LÍ LỚP 7A4 HỌC KÌ 1</t>
  </si>
  <si>
    <t>DANH SÁCH BẢNG ĐIỂM MÔN ANH VĂN LỚP 7A4 HỌC KÌ 1</t>
  </si>
  <si>
    <t>DANH SÁCH BẢNG ĐIỂM MÔN GDCD LỚP 7A4 HỌC KÌ 1</t>
  </si>
  <si>
    <t>DANH SÁCH BẢNG ĐIỂM MÔN CÔNG NGHỆ HỌC KÌ 1 LỚP 7A4</t>
  </si>
  <si>
    <t>TỔNG KẾT NĂM HỌC LỚP 7A4</t>
  </si>
  <si>
    <t>HỌC KÌ 1 NĂM 2021-2022</t>
  </si>
  <si>
    <t>Giữa kì</t>
  </si>
  <si>
    <t>Học Kì</t>
  </si>
  <si>
    <t>DANH SÁCH BẢNG ĐIỂM MÔN TOÁN HỌC LỚP 7A4 HỌC KÌ 2</t>
  </si>
  <si>
    <t>DANH SÁCH BẢNG ĐIỂM MÔN VẬT LÍ LỚP 7A4 HỌC KÌ 2</t>
  </si>
  <si>
    <t>DANH SÁCH BẢNG ĐIỂM MÔN SINH HỌC LỚP 7A4 HỌC KÌ 2</t>
  </si>
  <si>
    <t>DANH SÁCH BẢNG ĐIỂM MÔN TIN HỌC LỚP 7A4 HỌC KÌ 2</t>
  </si>
  <si>
    <t>DANH SÁCH BẢNG ĐIỂM MÔN NGỮ VĂN LỚP 7A4 HỌC KÌ 2</t>
  </si>
  <si>
    <t>DANH SÁCH BẢNG ĐIỂM MÔN LỊCH SỬ LỚP 7A4 HỌC KÌ 2</t>
  </si>
  <si>
    <t>DANH SÁCH BẢNG ĐIỂM MÔN ĐỊA LÍ LỚP 7A4 HỌC KÌ 2</t>
  </si>
  <si>
    <t>DANH SÁCH BẢNG ĐIỂM MÔN ANH VĂN LỚP 7A4 HỌC KÌ 2</t>
  </si>
  <si>
    <t>DANH SÁCH BẢNG ĐIỂM MÔN GDCD LỚP 7A4 HỌC KÌ 2</t>
  </si>
  <si>
    <t>HỌC KÌ 2 NĂM 2021-2022</t>
  </si>
  <si>
    <t>GIỮA KÌ</t>
  </si>
  <si>
    <t xml:space="preserve">Trung bình </t>
  </si>
  <si>
    <t>HỌC KÌ</t>
  </si>
  <si>
    <t>TOÁN</t>
  </si>
  <si>
    <t>VẬT LÍ</t>
  </si>
  <si>
    <t>SINH HỌC</t>
  </si>
  <si>
    <t>TIN HỌC</t>
  </si>
  <si>
    <t>NGỮ VĂN</t>
  </si>
  <si>
    <t>LỊCH SỬ</t>
  </si>
  <si>
    <t>ĐỊA LÍ</t>
  </si>
  <si>
    <t>ANH VĂN</t>
  </si>
  <si>
    <t>GDCD</t>
  </si>
  <si>
    <t>CÔNG NGHệ</t>
  </si>
  <si>
    <t>TRUNG BÌNH MÔN</t>
  </si>
  <si>
    <t>HỌC LỰC</t>
  </si>
  <si>
    <t>XẾP HẠNG</t>
  </si>
  <si>
    <t xml:space="preserve">TỔNG KẾT NĂM HỌC LỚP 7A4 </t>
  </si>
  <si>
    <t>giỏi</t>
  </si>
  <si>
    <t>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</si>
</sst>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164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164" fontId="0" fillId="6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1" fontId="0" fillId="0" borderId="1" xfId="0" applyNumberFormat="1" applyBorder="1" applyAlignment="1">
      <alignment horizontal="center"/>
    </xf>
    <xf numFmtId="0" fontId="0" fillId="8" borderId="1" xfId="0" applyFill="1" applyBorder="1"/>
    <xf numFmtId="1" fontId="0" fillId="8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164" fontId="0" fillId="10" borderId="1" xfId="0" applyNumberForma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1" xfId="0" applyFill="1" applyBorder="1"/>
    <xf numFmtId="164" fontId="0" fillId="11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64" fontId="0" fillId="12" borderId="1" xfId="0" applyNumberForma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164" fontId="0" fillId="13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5" borderId="1" xfId="0" applyFill="1" applyBorder="1"/>
    <xf numFmtId="164" fontId="0" fillId="15" borderId="1" xfId="0" applyNumberForma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4" borderId="1" xfId="0" applyFill="1" applyBorder="1"/>
    <xf numFmtId="164" fontId="0" fillId="14" borderId="1" xfId="0" applyNumberFormat="1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19" borderId="1" xfId="0" applyFill="1" applyBorder="1"/>
    <xf numFmtId="164" fontId="0" fillId="19" borderId="1" xfId="0" applyNumberForma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0" fillId="20" borderId="1" xfId="0" applyFill="1" applyBorder="1"/>
    <xf numFmtId="0" fontId="0" fillId="21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23" borderId="1" xfId="0" applyFill="1" applyBorder="1"/>
    <xf numFmtId="0" fontId="0" fillId="24" borderId="1" xfId="0" applyFill="1" applyBorder="1" applyAlignment="1">
      <alignment horizontal="center"/>
    </xf>
    <xf numFmtId="0" fontId="0" fillId="24" borderId="1" xfId="0" applyFill="1" applyBorder="1"/>
    <xf numFmtId="164" fontId="0" fillId="24" borderId="1" xfId="0" applyNumberFormat="1" applyFill="1" applyBorder="1" applyAlignment="1">
      <alignment horizontal="center"/>
    </xf>
    <xf numFmtId="0" fontId="0" fillId="25" borderId="1" xfId="0" applyFill="1" applyBorder="1"/>
    <xf numFmtId="164" fontId="0" fillId="25" borderId="1" xfId="0" applyNumberFormat="1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/>
    </xf>
    <xf numFmtId="0" fontId="0" fillId="27" borderId="1" xfId="0" applyFill="1" applyBorder="1"/>
    <xf numFmtId="164" fontId="0" fillId="27" borderId="1" xfId="0" applyNumberFormat="1" applyFill="1" applyBorder="1" applyAlignment="1">
      <alignment horizontal="center"/>
    </xf>
    <xf numFmtId="0" fontId="0" fillId="17" borderId="1" xfId="0" applyFill="1" applyBorder="1"/>
    <xf numFmtId="164" fontId="0" fillId="17" borderId="1" xfId="0" applyNumberFormat="1" applyFill="1" applyBorder="1" applyAlignment="1">
      <alignment horizontal="center"/>
    </xf>
    <xf numFmtId="0" fontId="0" fillId="28" borderId="1" xfId="0" applyFill="1" applyBorder="1" applyAlignment="1">
      <alignment horizontal="center"/>
    </xf>
    <xf numFmtId="0" fontId="0" fillId="28" borderId="1" xfId="0" applyFill="1" applyBorder="1"/>
    <xf numFmtId="164" fontId="0" fillId="28" borderId="1" xfId="0" applyNumberFormat="1" applyFill="1" applyBorder="1" applyAlignment="1">
      <alignment horizontal="center"/>
    </xf>
    <xf numFmtId="0" fontId="4" fillId="11" borderId="1" xfId="0" applyFont="1" applyFill="1" applyBorder="1"/>
    <xf numFmtId="0" fontId="0" fillId="22" borderId="1" xfId="0" applyFill="1" applyBorder="1"/>
    <xf numFmtId="164" fontId="0" fillId="22" borderId="1" xfId="0" applyNumberFormat="1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0" fillId="26" borderId="1" xfId="0" applyFill="1" applyBorder="1"/>
    <xf numFmtId="0" fontId="0" fillId="29" borderId="1" xfId="0" applyFill="1" applyBorder="1"/>
    <xf numFmtId="0" fontId="0" fillId="29" borderId="1" xfId="0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0" fontId="0" fillId="30" borderId="1" xfId="0" applyFill="1" applyBorder="1" applyAlignment="1">
      <alignment horizontal="center"/>
    </xf>
    <xf numFmtId="0" fontId="0" fillId="30" borderId="1" xfId="0" applyFill="1" applyBorder="1"/>
    <xf numFmtId="164" fontId="0" fillId="30" borderId="1" xfId="0" applyNumberFormat="1" applyFill="1" applyBorder="1" applyAlignment="1">
      <alignment horizontal="center"/>
    </xf>
    <xf numFmtId="0" fontId="0" fillId="31" borderId="1" xfId="0" applyFill="1" applyBorder="1" applyAlignment="1">
      <alignment horizontal="center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m\b&#224;i%20tr&#7843;i%20nghi&#7879;m%20s&#225;ng%20t&#7841;o%20tin%20h&#7885;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ÁN"/>
      <sheetName val="VẬT LÍ"/>
      <sheetName val="SINH HỌC"/>
      <sheetName val="TIN "/>
      <sheetName val="NGỮ VĂN"/>
      <sheetName val="LỊCH SỬ"/>
      <sheetName val="ĐỊA LÍ"/>
      <sheetName val="ANH VĂN"/>
      <sheetName val="GDCD"/>
      <sheetName val="CÔNG NGHỆ"/>
      <sheetName val="TỔNG KẾT"/>
    </sheetNames>
    <sheetDataSet>
      <sheetData sheetId="0">
        <row r="5">
          <cell r="I5">
            <v>9.5</v>
          </cell>
        </row>
        <row r="6">
          <cell r="I6">
            <v>8.625</v>
          </cell>
        </row>
        <row r="7">
          <cell r="I7">
            <v>8.75</v>
          </cell>
        </row>
        <row r="8">
          <cell r="I8">
            <v>8.625</v>
          </cell>
        </row>
        <row r="9">
          <cell r="I9">
            <v>9.125</v>
          </cell>
        </row>
        <row r="10">
          <cell r="I10">
            <v>8.125</v>
          </cell>
        </row>
        <row r="11">
          <cell r="I11">
            <v>8</v>
          </cell>
        </row>
        <row r="12">
          <cell r="I12">
            <v>9</v>
          </cell>
        </row>
        <row r="13">
          <cell r="I13">
            <v>9</v>
          </cell>
        </row>
        <row r="14">
          <cell r="I14">
            <v>8.25</v>
          </cell>
        </row>
        <row r="15">
          <cell r="I15">
            <v>8.75</v>
          </cell>
        </row>
        <row r="16">
          <cell r="I16">
            <v>7.75</v>
          </cell>
        </row>
        <row r="17">
          <cell r="I17">
            <v>9.125</v>
          </cell>
        </row>
        <row r="18">
          <cell r="I18">
            <v>8.375</v>
          </cell>
        </row>
        <row r="19">
          <cell r="I19">
            <v>8.5</v>
          </cell>
        </row>
        <row r="20">
          <cell r="I20">
            <v>9</v>
          </cell>
        </row>
        <row r="21">
          <cell r="I21">
            <v>8.625</v>
          </cell>
        </row>
        <row r="22">
          <cell r="I22">
            <v>9.875</v>
          </cell>
        </row>
        <row r="23">
          <cell r="I23">
            <v>9</v>
          </cell>
        </row>
        <row r="24">
          <cell r="I24">
            <v>8.875</v>
          </cell>
        </row>
        <row r="25">
          <cell r="I25">
            <v>8.375</v>
          </cell>
        </row>
        <row r="26">
          <cell r="I26">
            <v>8.5</v>
          </cell>
        </row>
        <row r="27">
          <cell r="I27">
            <v>7.625</v>
          </cell>
        </row>
        <row r="28">
          <cell r="I28">
            <v>8.625</v>
          </cell>
        </row>
        <row r="29">
          <cell r="I29">
            <v>9.75</v>
          </cell>
        </row>
        <row r="30">
          <cell r="I30">
            <v>8.375</v>
          </cell>
        </row>
        <row r="31">
          <cell r="I31">
            <v>8.125</v>
          </cell>
        </row>
        <row r="32">
          <cell r="I32">
            <v>8.875</v>
          </cell>
        </row>
        <row r="33">
          <cell r="I33">
            <v>9.625</v>
          </cell>
        </row>
        <row r="34">
          <cell r="I34">
            <v>8.875</v>
          </cell>
        </row>
        <row r="35">
          <cell r="I35">
            <v>10</v>
          </cell>
        </row>
        <row r="36">
          <cell r="I36">
            <v>8</v>
          </cell>
        </row>
        <row r="37">
          <cell r="I37">
            <v>9</v>
          </cell>
        </row>
        <row r="38">
          <cell r="I38">
            <v>9</v>
          </cell>
        </row>
        <row r="39">
          <cell r="I39">
            <v>9.625</v>
          </cell>
        </row>
        <row r="40">
          <cell r="I40">
            <v>7.875</v>
          </cell>
        </row>
        <row r="41">
          <cell r="I41">
            <v>8.875</v>
          </cell>
        </row>
        <row r="42">
          <cell r="I42">
            <v>9.5</v>
          </cell>
        </row>
        <row r="43">
          <cell r="I43">
            <v>9.25</v>
          </cell>
        </row>
        <row r="44">
          <cell r="I44">
            <v>9.5</v>
          </cell>
        </row>
        <row r="50">
          <cell r="I50">
            <v>8.125</v>
          </cell>
        </row>
        <row r="51">
          <cell r="I51">
            <v>9.5</v>
          </cell>
        </row>
        <row r="52">
          <cell r="I52">
            <v>8.25</v>
          </cell>
        </row>
        <row r="53">
          <cell r="I53">
            <v>9.5</v>
          </cell>
        </row>
        <row r="54">
          <cell r="I54">
            <v>8.875</v>
          </cell>
        </row>
        <row r="55">
          <cell r="I55">
            <v>9.75</v>
          </cell>
        </row>
        <row r="56">
          <cell r="I56">
            <v>7.5</v>
          </cell>
        </row>
        <row r="57">
          <cell r="I57">
            <v>6.875</v>
          </cell>
        </row>
        <row r="58">
          <cell r="I58">
            <v>7.5</v>
          </cell>
        </row>
        <row r="59">
          <cell r="I59">
            <v>9.75</v>
          </cell>
        </row>
        <row r="60">
          <cell r="I60">
            <v>8.375</v>
          </cell>
        </row>
        <row r="61">
          <cell r="I61">
            <v>8</v>
          </cell>
        </row>
        <row r="62">
          <cell r="I62">
            <v>8.875</v>
          </cell>
        </row>
        <row r="63">
          <cell r="I63">
            <v>6</v>
          </cell>
        </row>
        <row r="64">
          <cell r="I64">
            <v>8.625</v>
          </cell>
        </row>
        <row r="65">
          <cell r="I65">
            <v>8.625</v>
          </cell>
        </row>
        <row r="66">
          <cell r="I66">
            <v>8.125</v>
          </cell>
        </row>
        <row r="67">
          <cell r="I67">
            <v>7.375</v>
          </cell>
        </row>
        <row r="68">
          <cell r="I68">
            <v>6.875</v>
          </cell>
        </row>
        <row r="69">
          <cell r="I69">
            <v>9.125</v>
          </cell>
        </row>
        <row r="70">
          <cell r="I70">
            <v>8.125</v>
          </cell>
        </row>
        <row r="71">
          <cell r="I71">
            <v>7.625</v>
          </cell>
        </row>
        <row r="72">
          <cell r="I72">
            <v>9.5</v>
          </cell>
        </row>
        <row r="73">
          <cell r="I73">
            <v>9.5</v>
          </cell>
        </row>
        <row r="74">
          <cell r="I74">
            <v>9.375</v>
          </cell>
        </row>
        <row r="75">
          <cell r="I75">
            <v>8.75</v>
          </cell>
        </row>
        <row r="76">
          <cell r="I76">
            <v>7.75</v>
          </cell>
        </row>
        <row r="77">
          <cell r="I77">
            <v>6.75</v>
          </cell>
        </row>
        <row r="78">
          <cell r="I78">
            <v>8.5</v>
          </cell>
        </row>
        <row r="79">
          <cell r="I79">
            <v>8.75</v>
          </cell>
        </row>
        <row r="80">
          <cell r="I80">
            <v>9.375</v>
          </cell>
        </row>
        <row r="81">
          <cell r="I81">
            <v>9.75</v>
          </cell>
        </row>
        <row r="82">
          <cell r="I82">
            <v>9.5</v>
          </cell>
        </row>
        <row r="83">
          <cell r="I83">
            <v>9.875</v>
          </cell>
        </row>
        <row r="84">
          <cell r="I84">
            <v>8.75</v>
          </cell>
        </row>
        <row r="85">
          <cell r="I85">
            <v>8.375</v>
          </cell>
        </row>
        <row r="86">
          <cell r="I86">
            <v>8.125</v>
          </cell>
        </row>
        <row r="87">
          <cell r="I87">
            <v>9.5</v>
          </cell>
        </row>
        <row r="88">
          <cell r="I88">
            <v>7.625</v>
          </cell>
        </row>
        <row r="89">
          <cell r="I89">
            <v>9.625</v>
          </cell>
        </row>
      </sheetData>
      <sheetData sheetId="1">
        <row r="5">
          <cell r="I5">
            <v>6.5</v>
          </cell>
        </row>
        <row r="6">
          <cell r="I6">
            <v>8</v>
          </cell>
        </row>
        <row r="7">
          <cell r="I7">
            <v>5.875</v>
          </cell>
        </row>
        <row r="8">
          <cell r="I8">
            <v>7.875</v>
          </cell>
        </row>
        <row r="9">
          <cell r="I9">
            <v>6.125</v>
          </cell>
        </row>
        <row r="10">
          <cell r="I10">
            <v>7.25</v>
          </cell>
        </row>
        <row r="11">
          <cell r="I11">
            <v>6.5</v>
          </cell>
        </row>
        <row r="12">
          <cell r="I12">
            <v>7.5</v>
          </cell>
        </row>
        <row r="13">
          <cell r="I13">
            <v>6.25</v>
          </cell>
        </row>
        <row r="14">
          <cell r="I14">
            <v>7.25</v>
          </cell>
        </row>
        <row r="15">
          <cell r="I15">
            <v>6.375</v>
          </cell>
        </row>
        <row r="16">
          <cell r="I16">
            <v>7.625</v>
          </cell>
        </row>
        <row r="17">
          <cell r="I17">
            <v>5.75</v>
          </cell>
        </row>
        <row r="18">
          <cell r="I18">
            <v>8.375</v>
          </cell>
        </row>
        <row r="19">
          <cell r="I19">
            <v>5.375</v>
          </cell>
        </row>
        <row r="20">
          <cell r="I20">
            <v>7.5</v>
          </cell>
        </row>
        <row r="21">
          <cell r="I21">
            <v>6</v>
          </cell>
        </row>
        <row r="22">
          <cell r="I22">
            <v>7.25</v>
          </cell>
        </row>
        <row r="23">
          <cell r="I23">
            <v>6</v>
          </cell>
        </row>
        <row r="24">
          <cell r="I24">
            <v>7</v>
          </cell>
        </row>
        <row r="25">
          <cell r="I25">
            <v>5.75</v>
          </cell>
        </row>
        <row r="26">
          <cell r="I26">
            <v>8.5</v>
          </cell>
        </row>
        <row r="27">
          <cell r="I27">
            <v>6</v>
          </cell>
        </row>
        <row r="28">
          <cell r="I28">
            <v>8.375</v>
          </cell>
        </row>
        <row r="29">
          <cell r="I29">
            <v>5.75</v>
          </cell>
        </row>
        <row r="30">
          <cell r="I30">
            <v>7.875</v>
          </cell>
        </row>
        <row r="31">
          <cell r="I31">
            <v>6.25</v>
          </cell>
        </row>
        <row r="32">
          <cell r="I32">
            <v>8</v>
          </cell>
        </row>
        <row r="33">
          <cell r="I33">
            <v>5.625</v>
          </cell>
        </row>
        <row r="34">
          <cell r="I34">
            <v>8.125</v>
          </cell>
        </row>
        <row r="35">
          <cell r="I35">
            <v>9.5</v>
          </cell>
        </row>
        <row r="36">
          <cell r="I36">
            <v>7.875</v>
          </cell>
        </row>
        <row r="37">
          <cell r="I37">
            <v>6.5</v>
          </cell>
        </row>
        <row r="38">
          <cell r="I38">
            <v>8.25</v>
          </cell>
        </row>
        <row r="39">
          <cell r="I39">
            <v>5.875</v>
          </cell>
        </row>
        <row r="40">
          <cell r="I40">
            <v>8</v>
          </cell>
        </row>
        <row r="41">
          <cell r="I41">
            <v>6.25</v>
          </cell>
        </row>
        <row r="42">
          <cell r="I42">
            <v>7.5</v>
          </cell>
        </row>
        <row r="43">
          <cell r="I43">
            <v>5.625</v>
          </cell>
        </row>
        <row r="44">
          <cell r="I44">
            <v>8.5</v>
          </cell>
        </row>
        <row r="51">
          <cell r="I51">
            <v>9.125</v>
          </cell>
        </row>
        <row r="52">
          <cell r="I52">
            <v>9.125</v>
          </cell>
        </row>
        <row r="53">
          <cell r="I53">
            <v>8.25</v>
          </cell>
        </row>
        <row r="54">
          <cell r="I54">
            <v>9.125</v>
          </cell>
        </row>
        <row r="55">
          <cell r="I55">
            <v>9</v>
          </cell>
        </row>
        <row r="56">
          <cell r="I56">
            <v>8.5</v>
          </cell>
        </row>
        <row r="57">
          <cell r="I57">
            <v>9.125</v>
          </cell>
        </row>
        <row r="58">
          <cell r="I58">
            <v>9.25</v>
          </cell>
        </row>
        <row r="59">
          <cell r="I59">
            <v>9.125</v>
          </cell>
        </row>
        <row r="60">
          <cell r="I60">
            <v>9</v>
          </cell>
        </row>
        <row r="61">
          <cell r="I61">
            <v>9</v>
          </cell>
        </row>
        <row r="62">
          <cell r="I62">
            <v>9.125</v>
          </cell>
        </row>
        <row r="63">
          <cell r="I63">
            <v>9.25</v>
          </cell>
        </row>
        <row r="64">
          <cell r="I64">
            <v>8.375</v>
          </cell>
        </row>
        <row r="65">
          <cell r="I65">
            <v>8</v>
          </cell>
        </row>
        <row r="66">
          <cell r="I66">
            <v>7.75</v>
          </cell>
        </row>
        <row r="67">
          <cell r="I67">
            <v>9.125</v>
          </cell>
        </row>
        <row r="68">
          <cell r="I68">
            <v>8.625</v>
          </cell>
        </row>
        <row r="69">
          <cell r="I69">
            <v>9.25</v>
          </cell>
        </row>
        <row r="70">
          <cell r="I70">
            <v>8.875</v>
          </cell>
        </row>
        <row r="71">
          <cell r="I71">
            <v>9.25</v>
          </cell>
        </row>
        <row r="72">
          <cell r="I72">
            <v>8.75</v>
          </cell>
        </row>
        <row r="73">
          <cell r="I73">
            <v>8.375</v>
          </cell>
        </row>
        <row r="74">
          <cell r="I74">
            <v>8.375</v>
          </cell>
        </row>
        <row r="75">
          <cell r="I75">
            <v>9</v>
          </cell>
        </row>
        <row r="76">
          <cell r="I76">
            <v>8.625</v>
          </cell>
        </row>
        <row r="77">
          <cell r="I77">
            <v>8.75</v>
          </cell>
        </row>
        <row r="78">
          <cell r="I78">
            <v>9.375</v>
          </cell>
        </row>
        <row r="79">
          <cell r="I79">
            <v>8.25</v>
          </cell>
        </row>
        <row r="80">
          <cell r="I80">
            <v>9</v>
          </cell>
        </row>
        <row r="81">
          <cell r="I81">
            <v>9.0625</v>
          </cell>
        </row>
        <row r="82">
          <cell r="I82">
            <v>8</v>
          </cell>
        </row>
        <row r="83">
          <cell r="I83">
            <v>8.5</v>
          </cell>
        </row>
        <row r="84">
          <cell r="I84">
            <v>9.375</v>
          </cell>
        </row>
        <row r="85">
          <cell r="I85">
            <v>9.125</v>
          </cell>
        </row>
        <row r="86">
          <cell r="I86">
            <v>8.125</v>
          </cell>
        </row>
        <row r="87">
          <cell r="I87">
            <v>8.25</v>
          </cell>
        </row>
        <row r="88">
          <cell r="I88">
            <v>7.75</v>
          </cell>
        </row>
        <row r="89">
          <cell r="I89">
            <v>8.75</v>
          </cell>
        </row>
        <row r="90">
          <cell r="I90">
            <v>9.25</v>
          </cell>
        </row>
      </sheetData>
      <sheetData sheetId="2">
        <row r="5">
          <cell r="I5">
            <v>9.5</v>
          </cell>
        </row>
        <row r="6">
          <cell r="I6">
            <v>9.75</v>
          </cell>
        </row>
        <row r="7">
          <cell r="I7">
            <v>8.125</v>
          </cell>
        </row>
        <row r="8">
          <cell r="I8">
            <v>8.375</v>
          </cell>
        </row>
        <row r="9">
          <cell r="I9">
            <v>7.5</v>
          </cell>
        </row>
        <row r="10">
          <cell r="I10">
            <v>8</v>
          </cell>
        </row>
        <row r="11">
          <cell r="I11">
            <v>8.25</v>
          </cell>
        </row>
        <row r="12">
          <cell r="I12">
            <v>7.125</v>
          </cell>
        </row>
        <row r="13">
          <cell r="I13">
            <v>8.25</v>
          </cell>
        </row>
        <row r="14">
          <cell r="I14">
            <v>8.75</v>
          </cell>
        </row>
        <row r="15">
          <cell r="I15">
            <v>8.375</v>
          </cell>
        </row>
        <row r="16">
          <cell r="I16">
            <v>8.375</v>
          </cell>
        </row>
        <row r="17">
          <cell r="I17">
            <v>8.25</v>
          </cell>
        </row>
        <row r="18">
          <cell r="I18">
            <v>8.625</v>
          </cell>
        </row>
        <row r="19">
          <cell r="I19">
            <v>8</v>
          </cell>
        </row>
        <row r="20">
          <cell r="I20">
            <v>8.5</v>
          </cell>
        </row>
        <row r="21">
          <cell r="I21">
            <v>8.125</v>
          </cell>
        </row>
        <row r="22">
          <cell r="I22">
            <v>8.5</v>
          </cell>
        </row>
        <row r="23">
          <cell r="I23">
            <v>8.25</v>
          </cell>
        </row>
        <row r="24">
          <cell r="I24">
            <v>7.625</v>
          </cell>
        </row>
        <row r="25">
          <cell r="I25">
            <v>9.25</v>
          </cell>
        </row>
        <row r="26">
          <cell r="I26">
            <v>9.25</v>
          </cell>
        </row>
        <row r="27">
          <cell r="I27">
            <v>7.5</v>
          </cell>
        </row>
        <row r="28">
          <cell r="I28">
            <v>9.125</v>
          </cell>
        </row>
        <row r="29">
          <cell r="I29">
            <v>7.375</v>
          </cell>
        </row>
        <row r="30">
          <cell r="I30">
            <v>8.375</v>
          </cell>
        </row>
        <row r="31">
          <cell r="I31">
            <v>7.125</v>
          </cell>
        </row>
        <row r="32">
          <cell r="I32">
            <v>7.875</v>
          </cell>
        </row>
        <row r="33">
          <cell r="I33">
            <v>8.125</v>
          </cell>
        </row>
        <row r="34">
          <cell r="I34">
            <v>8.75</v>
          </cell>
        </row>
        <row r="35">
          <cell r="I35">
            <v>8.875</v>
          </cell>
        </row>
        <row r="36">
          <cell r="I36">
            <v>8.625</v>
          </cell>
        </row>
        <row r="37">
          <cell r="I37">
            <v>8</v>
          </cell>
        </row>
        <row r="38">
          <cell r="I38">
            <v>7.75</v>
          </cell>
        </row>
        <row r="39">
          <cell r="I39">
            <v>8.625</v>
          </cell>
        </row>
        <row r="40">
          <cell r="I40">
            <v>8.5</v>
          </cell>
        </row>
        <row r="41">
          <cell r="I41">
            <v>8.375</v>
          </cell>
        </row>
        <row r="42">
          <cell r="I42">
            <v>8.125</v>
          </cell>
        </row>
        <row r="43">
          <cell r="I43">
            <v>8.5</v>
          </cell>
        </row>
        <row r="44">
          <cell r="I44">
            <v>9</v>
          </cell>
        </row>
        <row r="50">
          <cell r="I50">
            <v>9.625</v>
          </cell>
        </row>
        <row r="51">
          <cell r="I51">
            <v>9.5</v>
          </cell>
        </row>
        <row r="52">
          <cell r="I52">
            <v>8.375</v>
          </cell>
        </row>
        <row r="53">
          <cell r="I53">
            <v>8.375</v>
          </cell>
        </row>
        <row r="54">
          <cell r="I54">
            <v>6.5</v>
          </cell>
        </row>
        <row r="55">
          <cell r="I55">
            <v>8.5</v>
          </cell>
        </row>
        <row r="56">
          <cell r="I56">
            <v>8.5</v>
          </cell>
        </row>
        <row r="57">
          <cell r="I57">
            <v>8.375</v>
          </cell>
        </row>
        <row r="58">
          <cell r="I58">
            <v>9.125</v>
          </cell>
        </row>
        <row r="59">
          <cell r="I59">
            <v>8.5</v>
          </cell>
        </row>
        <row r="60">
          <cell r="I60">
            <v>8.625</v>
          </cell>
        </row>
        <row r="61">
          <cell r="I61">
            <v>6.875</v>
          </cell>
        </row>
        <row r="62">
          <cell r="I62">
            <v>8.625</v>
          </cell>
        </row>
        <row r="63">
          <cell r="I63">
            <v>7.5</v>
          </cell>
        </row>
        <row r="64">
          <cell r="I64">
            <v>9</v>
          </cell>
        </row>
        <row r="65">
          <cell r="I65">
            <v>7.875</v>
          </cell>
        </row>
        <row r="66">
          <cell r="I66">
            <v>9.375</v>
          </cell>
        </row>
        <row r="67">
          <cell r="I67">
            <v>8.375</v>
          </cell>
        </row>
        <row r="68">
          <cell r="I68">
            <v>9.125</v>
          </cell>
        </row>
        <row r="69">
          <cell r="I69">
            <v>8</v>
          </cell>
        </row>
        <row r="70">
          <cell r="I70">
            <v>8.875</v>
          </cell>
        </row>
        <row r="71">
          <cell r="I71">
            <v>8.25</v>
          </cell>
        </row>
        <row r="72">
          <cell r="I72">
            <v>8.875</v>
          </cell>
        </row>
        <row r="73">
          <cell r="I73">
            <v>9.375</v>
          </cell>
        </row>
        <row r="74">
          <cell r="I74">
            <v>8.25</v>
          </cell>
        </row>
        <row r="75">
          <cell r="I75">
            <v>7.5</v>
          </cell>
        </row>
        <row r="76">
          <cell r="I76">
            <v>8.875</v>
          </cell>
        </row>
        <row r="77">
          <cell r="I77">
            <v>8</v>
          </cell>
        </row>
        <row r="78">
          <cell r="I78">
            <v>9</v>
          </cell>
        </row>
        <row r="79">
          <cell r="I79">
            <v>8.75</v>
          </cell>
        </row>
        <row r="80">
          <cell r="I80">
            <v>8.75</v>
          </cell>
        </row>
        <row r="81">
          <cell r="I81">
            <v>8</v>
          </cell>
        </row>
        <row r="82">
          <cell r="I82">
            <v>9.5</v>
          </cell>
        </row>
        <row r="83">
          <cell r="I83">
            <v>9</v>
          </cell>
        </row>
        <row r="84">
          <cell r="I84">
            <v>9.125</v>
          </cell>
        </row>
        <row r="85">
          <cell r="I85">
            <v>9</v>
          </cell>
        </row>
        <row r="86">
          <cell r="I86">
            <v>8.875</v>
          </cell>
        </row>
        <row r="87">
          <cell r="I87">
            <v>8.625</v>
          </cell>
        </row>
        <row r="88">
          <cell r="I88">
            <v>7.75</v>
          </cell>
        </row>
        <row r="89">
          <cell r="I89">
            <v>9</v>
          </cell>
        </row>
      </sheetData>
      <sheetData sheetId="3">
        <row r="5">
          <cell r="I5">
            <v>9.5</v>
          </cell>
        </row>
        <row r="6">
          <cell r="I6">
            <v>9.625</v>
          </cell>
        </row>
        <row r="7">
          <cell r="I7">
            <v>7.5</v>
          </cell>
        </row>
        <row r="8">
          <cell r="I8">
            <v>8.5</v>
          </cell>
        </row>
        <row r="9">
          <cell r="I9">
            <v>8.125</v>
          </cell>
        </row>
        <row r="10">
          <cell r="I10">
            <v>7</v>
          </cell>
        </row>
        <row r="11">
          <cell r="I11">
            <v>8</v>
          </cell>
        </row>
        <row r="12">
          <cell r="I12">
            <v>8.5</v>
          </cell>
        </row>
        <row r="13">
          <cell r="I13">
            <v>8.625</v>
          </cell>
        </row>
        <row r="14">
          <cell r="I14">
            <v>8</v>
          </cell>
        </row>
        <row r="15">
          <cell r="I15">
            <v>7.75</v>
          </cell>
        </row>
        <row r="16">
          <cell r="I16">
            <v>8.375</v>
          </cell>
        </row>
        <row r="17">
          <cell r="I17">
            <v>8.25</v>
          </cell>
        </row>
        <row r="18">
          <cell r="I18">
            <v>7.875</v>
          </cell>
        </row>
        <row r="19">
          <cell r="I19">
            <v>8.375</v>
          </cell>
        </row>
        <row r="20">
          <cell r="I20">
            <v>8.375</v>
          </cell>
        </row>
        <row r="21">
          <cell r="I21">
            <v>7.25</v>
          </cell>
        </row>
        <row r="22">
          <cell r="I22">
            <v>8.25</v>
          </cell>
        </row>
        <row r="23">
          <cell r="I23">
            <v>9.875</v>
          </cell>
        </row>
        <row r="24">
          <cell r="I24">
            <v>9.375</v>
          </cell>
        </row>
        <row r="25">
          <cell r="I25">
            <v>7.5</v>
          </cell>
        </row>
        <row r="26">
          <cell r="I26">
            <v>7.625</v>
          </cell>
        </row>
        <row r="27">
          <cell r="I27">
            <v>7.5</v>
          </cell>
        </row>
        <row r="28">
          <cell r="I28">
            <v>7.75</v>
          </cell>
        </row>
        <row r="29">
          <cell r="I29">
            <v>8.125</v>
          </cell>
        </row>
        <row r="30">
          <cell r="I30">
            <v>7.875</v>
          </cell>
        </row>
        <row r="31">
          <cell r="I31">
            <v>8.25</v>
          </cell>
        </row>
        <row r="32">
          <cell r="I32">
            <v>7.625</v>
          </cell>
        </row>
        <row r="33">
          <cell r="I33">
            <v>9.25</v>
          </cell>
        </row>
        <row r="34">
          <cell r="I34">
            <v>7.875</v>
          </cell>
        </row>
        <row r="35">
          <cell r="I35">
            <v>9.125</v>
          </cell>
        </row>
        <row r="36">
          <cell r="I36">
            <v>8.375</v>
          </cell>
        </row>
        <row r="37">
          <cell r="I37">
            <v>8.25</v>
          </cell>
        </row>
        <row r="38">
          <cell r="I38">
            <v>8</v>
          </cell>
        </row>
        <row r="39">
          <cell r="I39">
            <v>8.625</v>
          </cell>
        </row>
        <row r="40">
          <cell r="I40">
            <v>8.5</v>
          </cell>
        </row>
        <row r="41">
          <cell r="I41">
            <v>9.25</v>
          </cell>
        </row>
        <row r="42">
          <cell r="I42">
            <v>8.375</v>
          </cell>
        </row>
        <row r="43">
          <cell r="I43">
            <v>7.75</v>
          </cell>
        </row>
        <row r="44">
          <cell r="I44">
            <v>8</v>
          </cell>
        </row>
        <row r="50">
          <cell r="I50">
            <v>9.75</v>
          </cell>
        </row>
        <row r="51">
          <cell r="I51">
            <v>9.5</v>
          </cell>
        </row>
        <row r="52">
          <cell r="I52">
            <v>6.25</v>
          </cell>
        </row>
        <row r="53">
          <cell r="I53">
            <v>7.25</v>
          </cell>
        </row>
        <row r="54">
          <cell r="I54">
            <v>7.875</v>
          </cell>
        </row>
        <row r="55">
          <cell r="I55">
            <v>8</v>
          </cell>
        </row>
        <row r="56">
          <cell r="I56">
            <v>8.5</v>
          </cell>
        </row>
        <row r="57">
          <cell r="I57">
            <v>6.25</v>
          </cell>
        </row>
        <row r="58">
          <cell r="I58">
            <v>8.625</v>
          </cell>
        </row>
        <row r="59">
          <cell r="I59">
            <v>7.75</v>
          </cell>
        </row>
        <row r="60">
          <cell r="I60">
            <v>8.875</v>
          </cell>
        </row>
        <row r="61">
          <cell r="I61">
            <v>8.5</v>
          </cell>
        </row>
        <row r="62">
          <cell r="I62">
            <v>7.25</v>
          </cell>
        </row>
        <row r="63">
          <cell r="I63">
            <v>6.5</v>
          </cell>
        </row>
        <row r="64">
          <cell r="I64">
            <v>8.375</v>
          </cell>
        </row>
        <row r="65">
          <cell r="I65">
            <v>8.125</v>
          </cell>
        </row>
        <row r="66">
          <cell r="I66">
            <v>8.25</v>
          </cell>
        </row>
        <row r="67">
          <cell r="I67">
            <v>7.75</v>
          </cell>
        </row>
        <row r="68">
          <cell r="I68">
            <v>7.875</v>
          </cell>
        </row>
        <row r="69">
          <cell r="I69">
            <v>8.375</v>
          </cell>
        </row>
        <row r="70">
          <cell r="I70">
            <v>7.875</v>
          </cell>
        </row>
        <row r="71">
          <cell r="I71">
            <v>8.625</v>
          </cell>
        </row>
        <row r="72">
          <cell r="I72">
            <v>7.25</v>
          </cell>
        </row>
        <row r="73">
          <cell r="I73">
            <v>7.125</v>
          </cell>
        </row>
        <row r="74">
          <cell r="I74">
            <v>7.75</v>
          </cell>
        </row>
        <row r="75">
          <cell r="I75">
            <v>8.25</v>
          </cell>
        </row>
        <row r="76">
          <cell r="I76">
            <v>6.625</v>
          </cell>
        </row>
        <row r="77">
          <cell r="I77">
            <v>8.875</v>
          </cell>
        </row>
        <row r="78">
          <cell r="I78">
            <v>8.25</v>
          </cell>
        </row>
        <row r="79">
          <cell r="I79">
            <v>8.375</v>
          </cell>
        </row>
        <row r="80">
          <cell r="I80">
            <v>9.5</v>
          </cell>
        </row>
        <row r="81">
          <cell r="I81">
            <v>8.75</v>
          </cell>
        </row>
        <row r="82">
          <cell r="I82">
            <v>8.75</v>
          </cell>
        </row>
        <row r="83">
          <cell r="I83">
            <v>8.375</v>
          </cell>
        </row>
        <row r="84">
          <cell r="I84">
            <v>7</v>
          </cell>
        </row>
        <row r="85">
          <cell r="I85">
            <v>7.25</v>
          </cell>
        </row>
        <row r="86">
          <cell r="I86">
            <v>8</v>
          </cell>
        </row>
        <row r="87">
          <cell r="I87">
            <v>7.75</v>
          </cell>
        </row>
        <row r="88">
          <cell r="I88">
            <v>7.875</v>
          </cell>
        </row>
        <row r="89">
          <cell r="I89">
            <v>8.75</v>
          </cell>
        </row>
      </sheetData>
      <sheetData sheetId="4">
        <row r="5">
          <cell r="I5">
            <v>8.125</v>
          </cell>
        </row>
        <row r="6">
          <cell r="I6">
            <v>9</v>
          </cell>
        </row>
        <row r="7">
          <cell r="I7">
            <v>9.5</v>
          </cell>
        </row>
        <row r="8">
          <cell r="I8">
            <v>8.875</v>
          </cell>
        </row>
        <row r="9">
          <cell r="I9">
            <v>7.875</v>
          </cell>
        </row>
        <row r="10">
          <cell r="I10">
            <v>7.25</v>
          </cell>
        </row>
        <row r="11">
          <cell r="I11">
            <v>8</v>
          </cell>
        </row>
        <row r="12">
          <cell r="I12">
            <v>8.375</v>
          </cell>
        </row>
        <row r="13">
          <cell r="I13">
            <v>9.125</v>
          </cell>
        </row>
        <row r="14">
          <cell r="I14">
            <v>8.875</v>
          </cell>
        </row>
        <row r="15">
          <cell r="I15">
            <v>8.875</v>
          </cell>
        </row>
        <row r="16">
          <cell r="I16">
            <v>8.125</v>
          </cell>
        </row>
        <row r="17">
          <cell r="I17">
            <v>8.375</v>
          </cell>
        </row>
        <row r="18">
          <cell r="I18">
            <v>7.875</v>
          </cell>
        </row>
        <row r="19">
          <cell r="I19">
            <v>8.375</v>
          </cell>
        </row>
        <row r="20">
          <cell r="I20">
            <v>8.375</v>
          </cell>
        </row>
        <row r="21">
          <cell r="I21">
            <v>8.25</v>
          </cell>
        </row>
        <row r="22">
          <cell r="I22">
            <v>8</v>
          </cell>
        </row>
        <row r="23">
          <cell r="I23">
            <v>8.375</v>
          </cell>
        </row>
        <row r="24">
          <cell r="I24">
            <v>8.625</v>
          </cell>
        </row>
        <row r="25">
          <cell r="I25">
            <v>8.625</v>
          </cell>
        </row>
        <row r="26">
          <cell r="I26">
            <v>7.875</v>
          </cell>
        </row>
        <row r="27">
          <cell r="I27">
            <v>7.375</v>
          </cell>
        </row>
        <row r="28">
          <cell r="I28">
            <v>7.125</v>
          </cell>
        </row>
        <row r="29">
          <cell r="I29">
            <v>8.125</v>
          </cell>
        </row>
        <row r="30">
          <cell r="I30">
            <v>8.75</v>
          </cell>
        </row>
        <row r="31">
          <cell r="I31">
            <v>9.5</v>
          </cell>
        </row>
        <row r="32">
          <cell r="I32">
            <v>8.5</v>
          </cell>
        </row>
        <row r="33">
          <cell r="I33">
            <v>7.875</v>
          </cell>
        </row>
        <row r="34">
          <cell r="I34">
            <v>7.625</v>
          </cell>
        </row>
        <row r="35">
          <cell r="I35">
            <v>9</v>
          </cell>
        </row>
        <row r="36">
          <cell r="I36">
            <v>7.75</v>
          </cell>
        </row>
        <row r="37">
          <cell r="I37">
            <v>8.375</v>
          </cell>
        </row>
        <row r="38">
          <cell r="I38">
            <v>8.625</v>
          </cell>
        </row>
        <row r="39">
          <cell r="I39">
            <v>7.875</v>
          </cell>
        </row>
        <row r="40">
          <cell r="I40">
            <v>7.75</v>
          </cell>
        </row>
        <row r="41">
          <cell r="I41">
            <v>8.25</v>
          </cell>
        </row>
        <row r="42">
          <cell r="I42">
            <v>8.75</v>
          </cell>
        </row>
        <row r="43">
          <cell r="I43">
            <v>8.25</v>
          </cell>
        </row>
        <row r="44">
          <cell r="I44">
            <v>8.75</v>
          </cell>
        </row>
        <row r="50">
          <cell r="I50">
            <v>9.125</v>
          </cell>
        </row>
        <row r="51">
          <cell r="I51">
            <v>8.5</v>
          </cell>
        </row>
        <row r="52">
          <cell r="I52">
            <v>8.375</v>
          </cell>
        </row>
        <row r="53">
          <cell r="I53">
            <v>7.375</v>
          </cell>
        </row>
        <row r="54">
          <cell r="I54">
            <v>7.75</v>
          </cell>
        </row>
        <row r="55">
          <cell r="I55">
            <v>8.125</v>
          </cell>
        </row>
        <row r="56">
          <cell r="I56">
            <v>8.75</v>
          </cell>
        </row>
        <row r="57">
          <cell r="I57">
            <v>8.375</v>
          </cell>
        </row>
        <row r="58">
          <cell r="I58">
            <v>8.375</v>
          </cell>
        </row>
        <row r="59">
          <cell r="I59">
            <v>8.625</v>
          </cell>
        </row>
        <row r="60">
          <cell r="I60">
            <v>9.125</v>
          </cell>
        </row>
        <row r="61">
          <cell r="I61">
            <v>8.5</v>
          </cell>
        </row>
        <row r="62">
          <cell r="I62">
            <v>7.875</v>
          </cell>
        </row>
        <row r="63">
          <cell r="I63">
            <v>8.25</v>
          </cell>
        </row>
        <row r="64">
          <cell r="I64">
            <v>8.625</v>
          </cell>
        </row>
        <row r="65">
          <cell r="I65">
            <v>8.375</v>
          </cell>
        </row>
        <row r="66">
          <cell r="I66">
            <v>8.5</v>
          </cell>
        </row>
        <row r="67">
          <cell r="I67">
            <v>8.5</v>
          </cell>
        </row>
        <row r="68">
          <cell r="I68">
            <v>7.875</v>
          </cell>
        </row>
        <row r="69">
          <cell r="I69">
            <v>7.75</v>
          </cell>
        </row>
        <row r="70">
          <cell r="I70">
            <v>8.375</v>
          </cell>
        </row>
        <row r="71">
          <cell r="I71">
            <v>9</v>
          </cell>
        </row>
        <row r="72">
          <cell r="I72">
            <v>8.875</v>
          </cell>
        </row>
        <row r="73">
          <cell r="I73">
            <v>8.25</v>
          </cell>
        </row>
        <row r="74">
          <cell r="I74">
            <v>7.625</v>
          </cell>
        </row>
        <row r="75">
          <cell r="I75">
            <v>7.75</v>
          </cell>
        </row>
        <row r="76">
          <cell r="I76">
            <v>8.375</v>
          </cell>
        </row>
        <row r="77">
          <cell r="I77">
            <v>8.75</v>
          </cell>
        </row>
        <row r="78">
          <cell r="I78">
            <v>7.625</v>
          </cell>
        </row>
        <row r="79">
          <cell r="I79">
            <v>7.5</v>
          </cell>
        </row>
        <row r="80">
          <cell r="I80">
            <v>7.875</v>
          </cell>
        </row>
        <row r="81">
          <cell r="I81">
            <v>8.75</v>
          </cell>
        </row>
        <row r="82">
          <cell r="I82">
            <v>9.125</v>
          </cell>
        </row>
        <row r="83">
          <cell r="I83">
            <v>8.375</v>
          </cell>
        </row>
        <row r="84">
          <cell r="I84">
            <v>8.5</v>
          </cell>
        </row>
        <row r="85">
          <cell r="I85">
            <v>9.125</v>
          </cell>
        </row>
        <row r="86">
          <cell r="I86">
            <v>8.5</v>
          </cell>
        </row>
        <row r="87">
          <cell r="I87">
            <v>8.5</v>
          </cell>
        </row>
        <row r="88">
          <cell r="I88">
            <v>7.875</v>
          </cell>
        </row>
        <row r="89">
          <cell r="I89">
            <v>5.375</v>
          </cell>
        </row>
      </sheetData>
      <sheetData sheetId="5">
        <row r="6">
          <cell r="I6">
            <v>8.375</v>
          </cell>
        </row>
        <row r="7">
          <cell r="I7">
            <v>8.25</v>
          </cell>
        </row>
        <row r="8">
          <cell r="I8">
            <v>8</v>
          </cell>
        </row>
        <row r="9">
          <cell r="I9">
            <v>7.875</v>
          </cell>
        </row>
        <row r="10">
          <cell r="I10">
            <v>8.125</v>
          </cell>
        </row>
        <row r="11">
          <cell r="I11">
            <v>7.875</v>
          </cell>
        </row>
        <row r="12">
          <cell r="I12">
            <v>7.875</v>
          </cell>
        </row>
        <row r="13">
          <cell r="I13">
            <v>7.875</v>
          </cell>
        </row>
        <row r="14">
          <cell r="I14">
            <v>8.375</v>
          </cell>
        </row>
        <row r="15">
          <cell r="I15">
            <v>6.625</v>
          </cell>
        </row>
        <row r="16">
          <cell r="I16">
            <v>7.75</v>
          </cell>
        </row>
        <row r="17">
          <cell r="I17">
            <v>8</v>
          </cell>
        </row>
        <row r="18">
          <cell r="I18">
            <v>8</v>
          </cell>
        </row>
        <row r="19">
          <cell r="I19">
            <v>7.875</v>
          </cell>
        </row>
        <row r="20">
          <cell r="I20">
            <v>7.75</v>
          </cell>
        </row>
        <row r="21">
          <cell r="I21">
            <v>8.125</v>
          </cell>
        </row>
        <row r="22">
          <cell r="I22">
            <v>8.125</v>
          </cell>
        </row>
        <row r="23">
          <cell r="I23">
            <v>8.125</v>
          </cell>
        </row>
        <row r="24">
          <cell r="I24">
            <v>8.25</v>
          </cell>
        </row>
        <row r="25">
          <cell r="I25">
            <v>6.875</v>
          </cell>
        </row>
        <row r="26">
          <cell r="I26">
            <v>6.5</v>
          </cell>
        </row>
        <row r="27">
          <cell r="I27">
            <v>8.375</v>
          </cell>
        </row>
        <row r="28">
          <cell r="I28">
            <v>8.25</v>
          </cell>
        </row>
        <row r="29">
          <cell r="I29">
            <v>8.125</v>
          </cell>
        </row>
        <row r="30">
          <cell r="I30">
            <v>8.125</v>
          </cell>
        </row>
        <row r="31">
          <cell r="I31">
            <v>8.75</v>
          </cell>
        </row>
        <row r="32">
          <cell r="I32">
            <v>8.625</v>
          </cell>
        </row>
        <row r="33">
          <cell r="I33">
            <v>7.875</v>
          </cell>
        </row>
        <row r="34">
          <cell r="I34">
            <v>7.75</v>
          </cell>
        </row>
        <row r="35">
          <cell r="I35">
            <v>8</v>
          </cell>
        </row>
        <row r="36">
          <cell r="I36">
            <v>7.875</v>
          </cell>
        </row>
        <row r="37">
          <cell r="I37">
            <v>7.875</v>
          </cell>
        </row>
        <row r="38">
          <cell r="I38">
            <v>7.875</v>
          </cell>
        </row>
        <row r="39">
          <cell r="I39">
            <v>7.75</v>
          </cell>
        </row>
        <row r="40">
          <cell r="I40">
            <v>6.875</v>
          </cell>
        </row>
        <row r="41">
          <cell r="I41">
            <v>7.5</v>
          </cell>
        </row>
        <row r="42">
          <cell r="I42">
            <v>8.125</v>
          </cell>
        </row>
        <row r="43">
          <cell r="I43">
            <v>8.375</v>
          </cell>
        </row>
        <row r="44">
          <cell r="I44">
            <v>8.75</v>
          </cell>
        </row>
        <row r="50">
          <cell r="I50">
            <v>8.75</v>
          </cell>
        </row>
        <row r="51">
          <cell r="I51">
            <v>8.125</v>
          </cell>
        </row>
        <row r="52">
          <cell r="I52">
            <v>8.375</v>
          </cell>
        </row>
        <row r="53">
          <cell r="I53">
            <v>8.25</v>
          </cell>
        </row>
        <row r="54">
          <cell r="I54">
            <v>7.875</v>
          </cell>
        </row>
        <row r="55">
          <cell r="I55">
            <v>7.25</v>
          </cell>
        </row>
        <row r="56">
          <cell r="I56">
            <v>7.25</v>
          </cell>
        </row>
        <row r="57">
          <cell r="I57">
            <v>7.375</v>
          </cell>
        </row>
        <row r="58">
          <cell r="I58">
            <v>7.5</v>
          </cell>
        </row>
        <row r="59">
          <cell r="I59">
            <v>8</v>
          </cell>
        </row>
        <row r="60">
          <cell r="I60">
            <v>8.5</v>
          </cell>
        </row>
        <row r="61">
          <cell r="I61">
            <v>8.5</v>
          </cell>
        </row>
        <row r="62">
          <cell r="I62">
            <v>8.25</v>
          </cell>
        </row>
        <row r="63">
          <cell r="I63">
            <v>8.125</v>
          </cell>
        </row>
        <row r="64">
          <cell r="I64">
            <v>7.75</v>
          </cell>
        </row>
        <row r="65">
          <cell r="I65">
            <v>7.375</v>
          </cell>
        </row>
        <row r="66">
          <cell r="I66">
            <v>7.5</v>
          </cell>
        </row>
        <row r="67">
          <cell r="I67">
            <v>7.625</v>
          </cell>
        </row>
        <row r="68">
          <cell r="I68">
            <v>7.75</v>
          </cell>
        </row>
        <row r="69">
          <cell r="I69">
            <v>8.125</v>
          </cell>
        </row>
        <row r="70">
          <cell r="I70">
            <v>8.25</v>
          </cell>
        </row>
        <row r="71">
          <cell r="I71">
            <v>8.125</v>
          </cell>
        </row>
        <row r="72">
          <cell r="I72">
            <v>8</v>
          </cell>
        </row>
        <row r="73">
          <cell r="I73">
            <v>7.875</v>
          </cell>
        </row>
        <row r="74">
          <cell r="I74">
            <v>7.375</v>
          </cell>
        </row>
        <row r="75">
          <cell r="I75">
            <v>7.375</v>
          </cell>
        </row>
        <row r="76">
          <cell r="I76">
            <v>7.625</v>
          </cell>
        </row>
        <row r="77">
          <cell r="I77">
            <v>7.75</v>
          </cell>
        </row>
        <row r="78">
          <cell r="I78">
            <v>7.875</v>
          </cell>
        </row>
        <row r="79">
          <cell r="I79">
            <v>8.125</v>
          </cell>
        </row>
        <row r="80">
          <cell r="I80">
            <v>8.375</v>
          </cell>
        </row>
        <row r="81">
          <cell r="I81">
            <v>8.25</v>
          </cell>
        </row>
        <row r="82">
          <cell r="I82">
            <v>8.25</v>
          </cell>
        </row>
        <row r="83">
          <cell r="I83">
            <v>7.625</v>
          </cell>
        </row>
        <row r="84">
          <cell r="I84">
            <v>8.125</v>
          </cell>
        </row>
        <row r="85">
          <cell r="I85">
            <v>8</v>
          </cell>
        </row>
        <row r="86">
          <cell r="I86">
            <v>9</v>
          </cell>
        </row>
        <row r="87">
          <cell r="I87">
            <v>8.25</v>
          </cell>
        </row>
        <row r="88">
          <cell r="I88">
            <v>7.625</v>
          </cell>
        </row>
        <row r="89">
          <cell r="I89">
            <v>6</v>
          </cell>
        </row>
      </sheetData>
      <sheetData sheetId="6">
        <row r="5">
          <cell r="I5">
            <v>6.875</v>
          </cell>
        </row>
        <row r="6">
          <cell r="I6">
            <v>7.25</v>
          </cell>
        </row>
        <row r="7">
          <cell r="I7">
            <v>8</v>
          </cell>
        </row>
        <row r="8">
          <cell r="I8">
            <v>7.875</v>
          </cell>
        </row>
        <row r="9">
          <cell r="I9">
            <v>8.875</v>
          </cell>
        </row>
        <row r="10">
          <cell r="I10">
            <v>9</v>
          </cell>
        </row>
        <row r="11">
          <cell r="I11">
            <v>8.625</v>
          </cell>
        </row>
        <row r="12">
          <cell r="I12">
            <v>8.125</v>
          </cell>
        </row>
        <row r="13">
          <cell r="I13">
            <v>7.25</v>
          </cell>
        </row>
        <row r="14">
          <cell r="I14">
            <v>6.75</v>
          </cell>
        </row>
        <row r="15">
          <cell r="I15">
            <v>6.625</v>
          </cell>
        </row>
        <row r="16">
          <cell r="I16">
            <v>7.25</v>
          </cell>
        </row>
        <row r="17">
          <cell r="I17">
            <v>7.875</v>
          </cell>
        </row>
        <row r="18">
          <cell r="I18">
            <v>8.5</v>
          </cell>
        </row>
        <row r="19">
          <cell r="I19">
            <v>9.125</v>
          </cell>
        </row>
        <row r="20">
          <cell r="I20">
            <v>9</v>
          </cell>
        </row>
        <row r="21">
          <cell r="I21">
            <v>8.375</v>
          </cell>
        </row>
        <row r="22">
          <cell r="I22">
            <v>7.75</v>
          </cell>
        </row>
        <row r="23">
          <cell r="I23">
            <v>7.125</v>
          </cell>
        </row>
        <row r="24">
          <cell r="I24">
            <v>6.625</v>
          </cell>
        </row>
        <row r="25">
          <cell r="I25">
            <v>6.25</v>
          </cell>
        </row>
        <row r="26">
          <cell r="I26">
            <v>7.125</v>
          </cell>
        </row>
        <row r="27">
          <cell r="I27">
            <v>8</v>
          </cell>
        </row>
        <row r="28">
          <cell r="I28">
            <v>8.875</v>
          </cell>
        </row>
        <row r="29">
          <cell r="I29">
            <v>9.625</v>
          </cell>
        </row>
        <row r="30">
          <cell r="I30">
            <v>9.5</v>
          </cell>
        </row>
        <row r="31">
          <cell r="I31">
            <v>8.625</v>
          </cell>
        </row>
        <row r="32">
          <cell r="I32">
            <v>7.75</v>
          </cell>
        </row>
        <row r="33">
          <cell r="I33">
            <v>6.875</v>
          </cell>
        </row>
        <row r="34">
          <cell r="I34">
            <v>6.125</v>
          </cell>
        </row>
        <row r="35">
          <cell r="I35">
            <v>8.625</v>
          </cell>
        </row>
        <row r="36">
          <cell r="I36">
            <v>7.125</v>
          </cell>
        </row>
        <row r="37">
          <cell r="I37">
            <v>8</v>
          </cell>
        </row>
        <row r="38">
          <cell r="I38">
            <v>8.875</v>
          </cell>
        </row>
        <row r="39">
          <cell r="I39">
            <v>9.625</v>
          </cell>
        </row>
        <row r="40">
          <cell r="I40">
            <v>9.125</v>
          </cell>
        </row>
        <row r="41">
          <cell r="I41">
            <v>8.25</v>
          </cell>
        </row>
        <row r="42">
          <cell r="I42">
            <v>7.375</v>
          </cell>
        </row>
        <row r="43">
          <cell r="I43">
            <v>6.5</v>
          </cell>
        </row>
        <row r="44">
          <cell r="I44">
            <v>7.625</v>
          </cell>
        </row>
        <row r="50">
          <cell r="I50">
            <v>8.625</v>
          </cell>
        </row>
        <row r="51">
          <cell r="I51">
            <v>7.25</v>
          </cell>
        </row>
        <row r="52">
          <cell r="I52">
            <v>7.875</v>
          </cell>
        </row>
        <row r="53">
          <cell r="I53">
            <v>8.5</v>
          </cell>
        </row>
        <row r="54">
          <cell r="I54">
            <v>9.125</v>
          </cell>
        </row>
        <row r="55">
          <cell r="I55">
            <v>9.125</v>
          </cell>
        </row>
        <row r="56">
          <cell r="I56">
            <v>8.5</v>
          </cell>
        </row>
        <row r="57">
          <cell r="I57">
            <v>7.875</v>
          </cell>
        </row>
        <row r="58">
          <cell r="I58">
            <v>7.25</v>
          </cell>
        </row>
        <row r="59">
          <cell r="I59">
            <v>8.125</v>
          </cell>
        </row>
        <row r="60">
          <cell r="I60">
            <v>7.75</v>
          </cell>
        </row>
        <row r="61">
          <cell r="I61">
            <v>7.625</v>
          </cell>
        </row>
        <row r="62">
          <cell r="I62">
            <v>7.5</v>
          </cell>
        </row>
        <row r="63">
          <cell r="I63">
            <v>8.125</v>
          </cell>
        </row>
        <row r="64">
          <cell r="I64">
            <v>8.75</v>
          </cell>
        </row>
        <row r="65">
          <cell r="I65">
            <v>9.125</v>
          </cell>
        </row>
        <row r="66">
          <cell r="I66">
            <v>7.375</v>
          </cell>
        </row>
        <row r="67">
          <cell r="I67">
            <v>7.5</v>
          </cell>
        </row>
        <row r="68">
          <cell r="I68">
            <v>7.625</v>
          </cell>
        </row>
        <row r="69">
          <cell r="I69">
            <v>7.75</v>
          </cell>
        </row>
        <row r="70">
          <cell r="I70">
            <v>8.125</v>
          </cell>
        </row>
        <row r="71">
          <cell r="I71">
            <v>8</v>
          </cell>
        </row>
        <row r="72">
          <cell r="I72">
            <v>7.875</v>
          </cell>
        </row>
        <row r="73">
          <cell r="I73">
            <v>7.75</v>
          </cell>
        </row>
        <row r="74">
          <cell r="I74">
            <v>7.625</v>
          </cell>
        </row>
        <row r="75">
          <cell r="I75">
            <v>7.625</v>
          </cell>
        </row>
        <row r="76">
          <cell r="I76">
            <v>7.75</v>
          </cell>
        </row>
        <row r="77">
          <cell r="I77">
            <v>7.875</v>
          </cell>
        </row>
        <row r="78">
          <cell r="I78">
            <v>8</v>
          </cell>
        </row>
        <row r="79">
          <cell r="I79">
            <v>8.125</v>
          </cell>
        </row>
        <row r="80">
          <cell r="I80">
            <v>8.5</v>
          </cell>
        </row>
        <row r="81">
          <cell r="I81">
            <v>8</v>
          </cell>
        </row>
        <row r="82">
          <cell r="I82">
            <v>8.125</v>
          </cell>
        </row>
        <row r="83">
          <cell r="I83">
            <v>8</v>
          </cell>
        </row>
        <row r="84">
          <cell r="I84">
            <v>7.875</v>
          </cell>
        </row>
        <row r="85">
          <cell r="I85">
            <v>7.625</v>
          </cell>
        </row>
        <row r="86">
          <cell r="I86">
            <v>7.5</v>
          </cell>
        </row>
        <row r="87">
          <cell r="I87">
            <v>7.625</v>
          </cell>
        </row>
        <row r="88">
          <cell r="I88">
            <v>7.75</v>
          </cell>
        </row>
        <row r="89">
          <cell r="I89">
            <v>7.875</v>
          </cell>
        </row>
      </sheetData>
      <sheetData sheetId="7">
        <row r="50">
          <cell r="I50">
            <v>9.625</v>
          </cell>
        </row>
        <row r="51">
          <cell r="I51">
            <v>7.75</v>
          </cell>
        </row>
        <row r="52">
          <cell r="I52">
            <v>7.375</v>
          </cell>
        </row>
        <row r="53">
          <cell r="I53">
            <v>6.875</v>
          </cell>
        </row>
        <row r="54">
          <cell r="I54">
            <v>7.875</v>
          </cell>
        </row>
        <row r="55">
          <cell r="I55">
            <v>7.875</v>
          </cell>
        </row>
        <row r="56">
          <cell r="I56">
            <v>7.375</v>
          </cell>
        </row>
        <row r="57">
          <cell r="I57">
            <v>7.5</v>
          </cell>
        </row>
        <row r="58">
          <cell r="I58">
            <v>7.875</v>
          </cell>
        </row>
        <row r="59">
          <cell r="I59">
            <v>8</v>
          </cell>
        </row>
        <row r="60">
          <cell r="I60">
            <v>8.375</v>
          </cell>
        </row>
        <row r="61">
          <cell r="I61">
            <v>8.125</v>
          </cell>
        </row>
        <row r="62">
          <cell r="I62">
            <v>7.625</v>
          </cell>
        </row>
        <row r="63">
          <cell r="I63">
            <v>7.625</v>
          </cell>
        </row>
        <row r="64">
          <cell r="I64">
            <v>7.5</v>
          </cell>
        </row>
        <row r="65">
          <cell r="I65">
            <v>7.625</v>
          </cell>
        </row>
        <row r="66">
          <cell r="I66">
            <v>7.875</v>
          </cell>
        </row>
        <row r="67">
          <cell r="I67">
            <v>8.125</v>
          </cell>
        </row>
        <row r="68">
          <cell r="I68">
            <v>8.5</v>
          </cell>
        </row>
        <row r="69">
          <cell r="I69">
            <v>7.875</v>
          </cell>
        </row>
        <row r="70">
          <cell r="I70">
            <v>7.25</v>
          </cell>
        </row>
        <row r="71">
          <cell r="I71">
            <v>7.125</v>
          </cell>
        </row>
        <row r="72">
          <cell r="I72">
            <v>7</v>
          </cell>
        </row>
        <row r="73">
          <cell r="I73">
            <v>7.25</v>
          </cell>
        </row>
        <row r="74">
          <cell r="I74">
            <v>8.125</v>
          </cell>
        </row>
        <row r="75">
          <cell r="I75">
            <v>8.75</v>
          </cell>
        </row>
        <row r="76">
          <cell r="I76">
            <v>8.875</v>
          </cell>
        </row>
        <row r="77">
          <cell r="I77">
            <v>8.875</v>
          </cell>
        </row>
        <row r="78">
          <cell r="I78">
            <v>8.375</v>
          </cell>
        </row>
        <row r="79">
          <cell r="I79">
            <v>7.5</v>
          </cell>
        </row>
        <row r="80">
          <cell r="I80">
            <v>9</v>
          </cell>
        </row>
        <row r="81">
          <cell r="I81">
            <v>6.75</v>
          </cell>
        </row>
        <row r="82">
          <cell r="I82">
            <v>7.375</v>
          </cell>
        </row>
        <row r="83">
          <cell r="I83">
            <v>8.375</v>
          </cell>
        </row>
        <row r="84">
          <cell r="I84">
            <v>9.25</v>
          </cell>
        </row>
        <row r="85">
          <cell r="I85">
            <v>9.625</v>
          </cell>
        </row>
        <row r="86">
          <cell r="I86">
            <v>9.25</v>
          </cell>
        </row>
        <row r="87">
          <cell r="I87">
            <v>8.5</v>
          </cell>
        </row>
        <row r="88">
          <cell r="I88">
            <v>7.375</v>
          </cell>
        </row>
        <row r="89">
          <cell r="I89">
            <v>6.25</v>
          </cell>
        </row>
      </sheetData>
      <sheetData sheetId="8">
        <row r="5">
          <cell r="I5">
            <v>9.625</v>
          </cell>
        </row>
        <row r="6">
          <cell r="I6">
            <v>8.125</v>
          </cell>
        </row>
        <row r="7">
          <cell r="I7">
            <v>8.5</v>
          </cell>
        </row>
        <row r="8">
          <cell r="I8">
            <v>8.375</v>
          </cell>
        </row>
        <row r="9">
          <cell r="I9">
            <v>8.125</v>
          </cell>
        </row>
        <row r="10">
          <cell r="I10">
            <v>8.125</v>
          </cell>
        </row>
        <row r="11">
          <cell r="I11">
            <v>8</v>
          </cell>
        </row>
        <row r="12">
          <cell r="I12">
            <v>8.25</v>
          </cell>
        </row>
        <row r="13">
          <cell r="I13">
            <v>7.375</v>
          </cell>
        </row>
        <row r="14">
          <cell r="I14">
            <v>7.25</v>
          </cell>
        </row>
        <row r="15">
          <cell r="I15">
            <v>7.375</v>
          </cell>
        </row>
        <row r="16">
          <cell r="I16">
            <v>7.25</v>
          </cell>
        </row>
        <row r="17">
          <cell r="I17">
            <v>7.5</v>
          </cell>
        </row>
        <row r="18">
          <cell r="I18">
            <v>8</v>
          </cell>
        </row>
        <row r="19">
          <cell r="I19">
            <v>8.5</v>
          </cell>
        </row>
        <row r="20">
          <cell r="I20">
            <v>8.75</v>
          </cell>
        </row>
        <row r="21">
          <cell r="I21">
            <v>8.625</v>
          </cell>
        </row>
        <row r="22">
          <cell r="I22">
            <v>8.5</v>
          </cell>
        </row>
        <row r="23">
          <cell r="I23">
            <v>8</v>
          </cell>
        </row>
        <row r="24">
          <cell r="I24">
            <v>7.75</v>
          </cell>
        </row>
        <row r="25">
          <cell r="I25">
            <v>7</v>
          </cell>
        </row>
        <row r="26">
          <cell r="I26">
            <v>6.875</v>
          </cell>
        </row>
        <row r="27">
          <cell r="I27">
            <v>7</v>
          </cell>
        </row>
        <row r="28">
          <cell r="I28">
            <v>7.5</v>
          </cell>
        </row>
        <row r="29">
          <cell r="I29">
            <v>8.25</v>
          </cell>
        </row>
        <row r="30">
          <cell r="I30">
            <v>8.75</v>
          </cell>
        </row>
        <row r="31">
          <cell r="I31">
            <v>8.625</v>
          </cell>
        </row>
        <row r="32">
          <cell r="I32">
            <v>8.75</v>
          </cell>
        </row>
        <row r="33">
          <cell r="I33">
            <v>7.875</v>
          </cell>
        </row>
        <row r="34">
          <cell r="I34">
            <v>7.125</v>
          </cell>
        </row>
        <row r="35">
          <cell r="I35">
            <v>8.75</v>
          </cell>
        </row>
        <row r="36">
          <cell r="I36">
            <v>6.375</v>
          </cell>
        </row>
        <row r="37">
          <cell r="I37">
            <v>6.875</v>
          </cell>
        </row>
        <row r="38">
          <cell r="I38">
            <v>7.75</v>
          </cell>
        </row>
        <row r="39">
          <cell r="I39">
            <v>8.5</v>
          </cell>
        </row>
        <row r="40">
          <cell r="I40">
            <v>9.75</v>
          </cell>
        </row>
        <row r="41">
          <cell r="I41">
            <v>8.625</v>
          </cell>
        </row>
        <row r="42">
          <cell r="I42">
            <v>7.75</v>
          </cell>
        </row>
        <row r="43">
          <cell r="I43">
            <v>6.875</v>
          </cell>
        </row>
        <row r="44">
          <cell r="I44">
            <v>6.25</v>
          </cell>
        </row>
        <row r="50">
          <cell r="I50">
            <v>9.875</v>
          </cell>
        </row>
        <row r="51">
          <cell r="I51">
            <v>7.625</v>
          </cell>
        </row>
        <row r="52">
          <cell r="I52">
            <v>8</v>
          </cell>
        </row>
        <row r="53">
          <cell r="I53">
            <v>8.25</v>
          </cell>
        </row>
        <row r="54">
          <cell r="I54">
            <v>8.375</v>
          </cell>
        </row>
        <row r="55">
          <cell r="I55">
            <v>8.5</v>
          </cell>
        </row>
        <row r="56">
          <cell r="I56">
            <v>7.875</v>
          </cell>
        </row>
        <row r="57">
          <cell r="I57">
            <v>7.25</v>
          </cell>
        </row>
        <row r="58">
          <cell r="I58">
            <v>6.5</v>
          </cell>
        </row>
        <row r="59">
          <cell r="I59">
            <v>7.125</v>
          </cell>
        </row>
        <row r="60">
          <cell r="I60">
            <v>8.375</v>
          </cell>
        </row>
        <row r="61">
          <cell r="I61">
            <v>8.375</v>
          </cell>
        </row>
        <row r="62">
          <cell r="I62">
            <v>8.25</v>
          </cell>
        </row>
        <row r="63">
          <cell r="I63">
            <v>8.25</v>
          </cell>
        </row>
        <row r="64">
          <cell r="I64">
            <v>7.875</v>
          </cell>
        </row>
        <row r="65">
          <cell r="I65">
            <v>7.875</v>
          </cell>
        </row>
        <row r="66">
          <cell r="I66">
            <v>8</v>
          </cell>
        </row>
        <row r="67">
          <cell r="I67">
            <v>7.875</v>
          </cell>
        </row>
        <row r="68">
          <cell r="I68">
            <v>7.875</v>
          </cell>
        </row>
        <row r="69">
          <cell r="I69">
            <v>7.5</v>
          </cell>
        </row>
        <row r="70">
          <cell r="I70">
            <v>7.375</v>
          </cell>
        </row>
        <row r="71">
          <cell r="I71">
            <v>7.375</v>
          </cell>
        </row>
        <row r="72">
          <cell r="I72">
            <v>7.5</v>
          </cell>
        </row>
        <row r="73">
          <cell r="I73">
            <v>8.25</v>
          </cell>
        </row>
        <row r="74">
          <cell r="I74">
            <v>8.5</v>
          </cell>
        </row>
        <row r="75">
          <cell r="I75">
            <v>9</v>
          </cell>
        </row>
        <row r="76">
          <cell r="I76">
            <v>8.25</v>
          </cell>
        </row>
        <row r="77">
          <cell r="I77">
            <v>7</v>
          </cell>
        </row>
        <row r="78">
          <cell r="I78">
            <v>6.75</v>
          </cell>
        </row>
        <row r="79">
          <cell r="I79">
            <v>6.625</v>
          </cell>
        </row>
        <row r="80">
          <cell r="I80">
            <v>9.75</v>
          </cell>
        </row>
        <row r="81">
          <cell r="I81">
            <v>7</v>
          </cell>
        </row>
        <row r="82">
          <cell r="I82">
            <v>8.125</v>
          </cell>
        </row>
        <row r="83">
          <cell r="I83">
            <v>8.75</v>
          </cell>
        </row>
        <row r="84">
          <cell r="I84">
            <v>9.375</v>
          </cell>
        </row>
        <row r="85">
          <cell r="I85">
            <v>9.375</v>
          </cell>
        </row>
        <row r="86">
          <cell r="I86">
            <v>8.875</v>
          </cell>
        </row>
        <row r="87">
          <cell r="I87">
            <v>7.75</v>
          </cell>
        </row>
        <row r="88">
          <cell r="I88">
            <v>6.875</v>
          </cell>
        </row>
        <row r="89">
          <cell r="I89">
            <v>6</v>
          </cell>
        </row>
      </sheetData>
      <sheetData sheetId="9">
        <row r="50">
          <cell r="I50">
            <v>9.25</v>
          </cell>
        </row>
        <row r="51">
          <cell r="I51">
            <v>9.625</v>
          </cell>
        </row>
        <row r="52">
          <cell r="I52">
            <v>8.625</v>
          </cell>
        </row>
        <row r="53">
          <cell r="I53">
            <v>8.75</v>
          </cell>
        </row>
        <row r="54">
          <cell r="I54">
            <v>8</v>
          </cell>
        </row>
        <row r="55">
          <cell r="I55">
            <v>6.625</v>
          </cell>
        </row>
        <row r="56">
          <cell r="I56">
            <v>7.5</v>
          </cell>
        </row>
        <row r="57">
          <cell r="I57">
            <v>8.125</v>
          </cell>
        </row>
        <row r="58">
          <cell r="I58">
            <v>8.375</v>
          </cell>
        </row>
        <row r="59">
          <cell r="I59">
            <v>8.5</v>
          </cell>
        </row>
        <row r="60">
          <cell r="I60">
            <v>8</v>
          </cell>
        </row>
        <row r="61">
          <cell r="I61">
            <v>8</v>
          </cell>
        </row>
        <row r="62">
          <cell r="I62">
            <v>8.25</v>
          </cell>
        </row>
        <row r="63">
          <cell r="I63">
            <v>7.75</v>
          </cell>
        </row>
        <row r="64">
          <cell r="I64">
            <v>7.875</v>
          </cell>
        </row>
        <row r="65">
          <cell r="I65">
            <v>7.75</v>
          </cell>
        </row>
        <row r="66">
          <cell r="I66">
            <v>7.875</v>
          </cell>
        </row>
        <row r="67">
          <cell r="I67">
            <v>8</v>
          </cell>
        </row>
        <row r="68">
          <cell r="I68">
            <v>8.375</v>
          </cell>
        </row>
        <row r="69">
          <cell r="I69">
            <v>8</v>
          </cell>
        </row>
        <row r="70">
          <cell r="I70">
            <v>7.625</v>
          </cell>
        </row>
        <row r="71">
          <cell r="I71">
            <v>8.125</v>
          </cell>
        </row>
        <row r="72">
          <cell r="I72">
            <v>7.625</v>
          </cell>
        </row>
        <row r="73">
          <cell r="I73">
            <v>7.5</v>
          </cell>
        </row>
        <row r="74">
          <cell r="I74">
            <v>8.25</v>
          </cell>
        </row>
        <row r="75">
          <cell r="I75">
            <v>7.75</v>
          </cell>
        </row>
        <row r="76">
          <cell r="I76">
            <v>8.25</v>
          </cell>
        </row>
        <row r="77">
          <cell r="I77">
            <v>6.625</v>
          </cell>
        </row>
        <row r="78">
          <cell r="I78">
            <v>8.375</v>
          </cell>
        </row>
        <row r="79">
          <cell r="I79">
            <v>7.375</v>
          </cell>
        </row>
        <row r="80">
          <cell r="I80">
            <v>7.75</v>
          </cell>
        </row>
        <row r="81">
          <cell r="I81">
            <v>7.875</v>
          </cell>
        </row>
        <row r="82">
          <cell r="I82">
            <v>7.625</v>
          </cell>
        </row>
        <row r="83">
          <cell r="I83">
            <v>8.25</v>
          </cell>
        </row>
        <row r="84">
          <cell r="I84">
            <v>7.875</v>
          </cell>
        </row>
        <row r="85">
          <cell r="I85">
            <v>7.375</v>
          </cell>
        </row>
        <row r="86">
          <cell r="I86">
            <v>7.75</v>
          </cell>
        </row>
        <row r="87">
          <cell r="I87">
            <v>7.75</v>
          </cell>
        </row>
        <row r="88">
          <cell r="I88">
            <v>8.875</v>
          </cell>
        </row>
        <row r="89">
          <cell r="I89">
            <v>9.375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5087-45BF-4018-ADDF-C46F763B2400}">
  <dimension ref="A1:N89"/>
  <sheetViews>
    <sheetView topLeftCell="A57" workbookViewId="0">
      <selection activeCell="G89" sqref="G89"/>
    </sheetView>
  </sheetViews>
  <sheetFormatPr defaultRowHeight="15" x14ac:dyDescent="0.25"/>
  <cols>
    <col min="2" max="2" width="24" customWidth="1"/>
    <col min="4" max="4" width="12.140625" customWidth="1"/>
    <col min="5" max="5" width="12.85546875" customWidth="1"/>
    <col min="6" max="6" width="12.7109375" customWidth="1"/>
    <col min="9" max="9" width="12.85546875" customWidth="1"/>
  </cols>
  <sheetData>
    <row r="1" spans="1:14" ht="18.75" x14ac:dyDescent="0.3">
      <c r="A1" s="1" t="s">
        <v>0</v>
      </c>
      <c r="B1" s="1"/>
      <c r="C1" s="1"/>
      <c r="D1" s="1"/>
      <c r="H1" s="9" t="s">
        <v>51</v>
      </c>
      <c r="I1" s="9"/>
      <c r="J1" s="9"/>
      <c r="K1" s="9"/>
      <c r="L1" s="9"/>
      <c r="M1" s="9"/>
    </row>
    <row r="2" spans="1:14" ht="18.75" x14ac:dyDescent="0.3">
      <c r="A2" s="1" t="s">
        <v>1</v>
      </c>
      <c r="B2" s="1"/>
      <c r="C2" s="1"/>
      <c r="I2" s="10" t="s">
        <v>52</v>
      </c>
      <c r="J2" s="10"/>
      <c r="K2" s="10"/>
      <c r="L2" s="9"/>
      <c r="M2" s="9"/>
      <c r="N2" s="9"/>
    </row>
    <row r="4" spans="1:14" x14ac:dyDescent="0.25">
      <c r="A4" s="65" t="s">
        <v>2</v>
      </c>
      <c r="B4" s="65" t="s">
        <v>3</v>
      </c>
      <c r="C4" s="65" t="s">
        <v>4</v>
      </c>
      <c r="D4" s="65" t="s">
        <v>5</v>
      </c>
      <c r="E4" s="65" t="s">
        <v>6</v>
      </c>
      <c r="F4" s="65" t="s">
        <v>7</v>
      </c>
      <c r="G4" s="65" t="s">
        <v>8</v>
      </c>
      <c r="H4" s="65" t="s">
        <v>9</v>
      </c>
      <c r="I4" s="65" t="s">
        <v>10</v>
      </c>
    </row>
    <row r="5" spans="1:14" x14ac:dyDescent="0.25">
      <c r="A5" s="66">
        <v>1</v>
      </c>
      <c r="B5" s="67" t="s">
        <v>11</v>
      </c>
      <c r="C5" s="66">
        <v>8</v>
      </c>
      <c r="D5" s="66">
        <v>8</v>
      </c>
      <c r="E5" s="66">
        <v>7</v>
      </c>
      <c r="F5" s="66">
        <v>10</v>
      </c>
      <c r="G5" s="66">
        <v>10</v>
      </c>
      <c r="H5" s="66">
        <v>8</v>
      </c>
      <c r="I5" s="68">
        <f>(C5+D5+E5+F5+G5*2+H5*3)/8</f>
        <v>9.625</v>
      </c>
    </row>
    <row r="6" spans="1:14" x14ac:dyDescent="0.25">
      <c r="A6" s="45">
        <v>2</v>
      </c>
      <c r="B6" s="69" t="s">
        <v>12</v>
      </c>
      <c r="C6" s="45">
        <v>7</v>
      </c>
      <c r="D6" s="45">
        <v>9</v>
      </c>
      <c r="E6" s="45">
        <v>8</v>
      </c>
      <c r="F6" s="45">
        <v>10</v>
      </c>
      <c r="G6" s="45">
        <v>8</v>
      </c>
      <c r="H6" s="45">
        <v>7</v>
      </c>
      <c r="I6" s="70">
        <f>(C6+D6+E6+F6+G6*2+H6*3)/8</f>
        <v>8.875</v>
      </c>
    </row>
    <row r="7" spans="1:14" x14ac:dyDescent="0.25">
      <c r="A7" s="34">
        <v>3</v>
      </c>
      <c r="B7" s="35" t="s">
        <v>13</v>
      </c>
      <c r="C7" s="34">
        <v>8</v>
      </c>
      <c r="D7" s="34">
        <v>6</v>
      </c>
      <c r="E7" s="34">
        <v>5</v>
      </c>
      <c r="F7" s="34">
        <v>8</v>
      </c>
      <c r="G7" s="34">
        <v>8</v>
      </c>
      <c r="H7" s="34">
        <v>9</v>
      </c>
      <c r="I7" s="36">
        <f t="shared" ref="I7:I44" si="0">(C7+D7+E7+F7+G7*2+H7*3)/8</f>
        <v>8.75</v>
      </c>
    </row>
    <row r="8" spans="1:14" x14ac:dyDescent="0.25">
      <c r="A8" s="71">
        <v>4</v>
      </c>
      <c r="B8" s="72" t="s">
        <v>14</v>
      </c>
      <c r="C8" s="71">
        <v>9</v>
      </c>
      <c r="D8" s="71">
        <v>8</v>
      </c>
      <c r="E8" s="71">
        <v>8</v>
      </c>
      <c r="F8" s="71">
        <v>8</v>
      </c>
      <c r="G8" s="71">
        <v>9</v>
      </c>
      <c r="H8" s="71">
        <v>6</v>
      </c>
      <c r="I8" s="73">
        <f t="shared" si="0"/>
        <v>8.625</v>
      </c>
    </row>
    <row r="9" spans="1:14" x14ac:dyDescent="0.25">
      <c r="A9" s="34">
        <v>5</v>
      </c>
      <c r="B9" s="35" t="s">
        <v>15</v>
      </c>
      <c r="C9" s="34">
        <v>6</v>
      </c>
      <c r="D9" s="34">
        <v>9</v>
      </c>
      <c r="E9" s="34">
        <v>9</v>
      </c>
      <c r="F9" s="34">
        <v>10</v>
      </c>
      <c r="G9" s="34">
        <v>6</v>
      </c>
      <c r="H9" s="34">
        <v>9</v>
      </c>
      <c r="I9" s="36">
        <f t="shared" si="0"/>
        <v>9.125</v>
      </c>
    </row>
    <row r="10" spans="1:14" x14ac:dyDescent="0.25">
      <c r="A10" s="71">
        <v>6</v>
      </c>
      <c r="B10" s="72" t="s">
        <v>16</v>
      </c>
      <c r="C10" s="71">
        <v>5</v>
      </c>
      <c r="D10" s="71">
        <v>7</v>
      </c>
      <c r="E10" s="71">
        <v>4</v>
      </c>
      <c r="F10" s="71">
        <v>6</v>
      </c>
      <c r="G10" s="71">
        <v>8</v>
      </c>
      <c r="H10" s="71">
        <v>6</v>
      </c>
      <c r="I10" s="73">
        <f t="shared" si="0"/>
        <v>7</v>
      </c>
    </row>
    <row r="11" spans="1:14" x14ac:dyDescent="0.25">
      <c r="A11" s="34">
        <v>7</v>
      </c>
      <c r="B11" s="35" t="s">
        <v>17</v>
      </c>
      <c r="C11" s="34">
        <v>7</v>
      </c>
      <c r="D11" s="34">
        <v>9</v>
      </c>
      <c r="E11" s="34">
        <v>6</v>
      </c>
      <c r="F11" s="34">
        <v>5</v>
      </c>
      <c r="G11" s="34">
        <v>5</v>
      </c>
      <c r="H11" s="34">
        <v>9</v>
      </c>
      <c r="I11" s="36">
        <f t="shared" si="0"/>
        <v>8</v>
      </c>
    </row>
    <row r="12" spans="1:14" x14ac:dyDescent="0.25">
      <c r="A12" s="71">
        <v>8</v>
      </c>
      <c r="B12" s="72" t="s">
        <v>18</v>
      </c>
      <c r="C12" s="71">
        <v>4</v>
      </c>
      <c r="D12" s="71">
        <v>8</v>
      </c>
      <c r="E12" s="71">
        <v>10</v>
      </c>
      <c r="F12" s="71">
        <v>8</v>
      </c>
      <c r="G12" s="71">
        <v>8</v>
      </c>
      <c r="H12" s="71">
        <v>8</v>
      </c>
      <c r="I12" s="73">
        <f t="shared" si="0"/>
        <v>8.75</v>
      </c>
    </row>
    <row r="13" spans="1:14" x14ac:dyDescent="0.25">
      <c r="A13" s="34">
        <v>9</v>
      </c>
      <c r="B13" s="35" t="s">
        <v>19</v>
      </c>
      <c r="C13" s="34">
        <v>7</v>
      </c>
      <c r="D13" s="34">
        <v>5</v>
      </c>
      <c r="E13" s="34">
        <v>8</v>
      </c>
      <c r="F13" s="34">
        <v>9</v>
      </c>
      <c r="G13" s="34">
        <v>9</v>
      </c>
      <c r="H13" s="34">
        <v>8</v>
      </c>
      <c r="I13" s="36">
        <f t="shared" si="0"/>
        <v>8.875</v>
      </c>
    </row>
    <row r="14" spans="1:14" x14ac:dyDescent="0.25">
      <c r="A14" s="71">
        <v>10</v>
      </c>
      <c r="B14" s="72" t="s">
        <v>20</v>
      </c>
      <c r="C14" s="71">
        <v>8</v>
      </c>
      <c r="D14" s="71">
        <v>6</v>
      </c>
      <c r="E14" s="71">
        <v>9</v>
      </c>
      <c r="F14" s="71">
        <v>8</v>
      </c>
      <c r="G14" s="71">
        <v>8</v>
      </c>
      <c r="H14" s="71">
        <v>7</v>
      </c>
      <c r="I14" s="73">
        <f t="shared" si="0"/>
        <v>8.5</v>
      </c>
    </row>
    <row r="15" spans="1:14" x14ac:dyDescent="0.25">
      <c r="A15" s="34">
        <v>11</v>
      </c>
      <c r="B15" s="35" t="s">
        <v>21</v>
      </c>
      <c r="C15" s="34">
        <v>9</v>
      </c>
      <c r="D15" s="34">
        <v>10</v>
      </c>
      <c r="E15" s="34">
        <v>7</v>
      </c>
      <c r="F15" s="34">
        <v>9</v>
      </c>
      <c r="G15" s="34">
        <v>7</v>
      </c>
      <c r="H15" s="34">
        <v>7</v>
      </c>
      <c r="I15" s="36">
        <f t="shared" si="0"/>
        <v>8.75</v>
      </c>
    </row>
    <row r="16" spans="1:14" x14ac:dyDescent="0.25">
      <c r="A16" s="71">
        <v>12</v>
      </c>
      <c r="B16" s="72" t="s">
        <v>22</v>
      </c>
      <c r="C16" s="71">
        <v>6</v>
      </c>
      <c r="D16" s="71">
        <v>10</v>
      </c>
      <c r="E16" s="71">
        <v>6</v>
      </c>
      <c r="F16" s="71">
        <v>7</v>
      </c>
      <c r="G16" s="71">
        <v>6</v>
      </c>
      <c r="H16" s="71">
        <v>7</v>
      </c>
      <c r="I16" s="73">
        <f t="shared" si="0"/>
        <v>7.75</v>
      </c>
    </row>
    <row r="17" spans="1:9" x14ac:dyDescent="0.25">
      <c r="A17" s="34">
        <v>13</v>
      </c>
      <c r="B17" s="35" t="s">
        <v>23</v>
      </c>
      <c r="C17" s="34">
        <v>8</v>
      </c>
      <c r="D17" s="34">
        <v>9</v>
      </c>
      <c r="E17" s="34">
        <v>9</v>
      </c>
      <c r="F17" s="34">
        <v>6</v>
      </c>
      <c r="G17" s="34">
        <v>10</v>
      </c>
      <c r="H17" s="34">
        <v>7</v>
      </c>
      <c r="I17" s="36">
        <f>(C17+D17+E17+F17+G17*2+H17*3)/8</f>
        <v>9.125</v>
      </c>
    </row>
    <row r="18" spans="1:9" x14ac:dyDescent="0.25">
      <c r="A18" s="71">
        <v>14</v>
      </c>
      <c r="B18" s="72" t="s">
        <v>24</v>
      </c>
      <c r="C18" s="71">
        <v>7</v>
      </c>
      <c r="D18" s="71">
        <v>8</v>
      </c>
      <c r="E18" s="71">
        <v>8</v>
      </c>
      <c r="F18" s="71">
        <v>7</v>
      </c>
      <c r="G18" s="71">
        <v>9</v>
      </c>
      <c r="H18" s="71">
        <v>5</v>
      </c>
      <c r="I18" s="73">
        <f t="shared" si="0"/>
        <v>7.875</v>
      </c>
    </row>
    <row r="19" spans="1:9" x14ac:dyDescent="0.25">
      <c r="A19" s="34">
        <v>15</v>
      </c>
      <c r="B19" s="35" t="s">
        <v>25</v>
      </c>
      <c r="C19" s="34">
        <v>5</v>
      </c>
      <c r="D19" s="34">
        <v>7</v>
      </c>
      <c r="E19" s="34">
        <v>4</v>
      </c>
      <c r="F19" s="34">
        <v>8</v>
      </c>
      <c r="G19" s="34">
        <v>8</v>
      </c>
      <c r="H19" s="34">
        <v>8</v>
      </c>
      <c r="I19" s="36">
        <f t="shared" si="0"/>
        <v>8</v>
      </c>
    </row>
    <row r="20" spans="1:9" x14ac:dyDescent="0.25">
      <c r="A20" s="71">
        <v>16</v>
      </c>
      <c r="B20" s="72" t="s">
        <v>26</v>
      </c>
      <c r="C20" s="71">
        <v>5</v>
      </c>
      <c r="D20" s="71">
        <v>6</v>
      </c>
      <c r="E20" s="71">
        <v>6</v>
      </c>
      <c r="F20" s="71">
        <v>5</v>
      </c>
      <c r="G20" s="71">
        <v>10</v>
      </c>
      <c r="H20" s="71">
        <v>9</v>
      </c>
      <c r="I20" s="73">
        <f t="shared" si="0"/>
        <v>8.625</v>
      </c>
    </row>
    <row r="21" spans="1:9" x14ac:dyDescent="0.25">
      <c r="A21" s="34">
        <v>17</v>
      </c>
      <c r="B21" s="35" t="s">
        <v>27</v>
      </c>
      <c r="C21" s="34">
        <v>7</v>
      </c>
      <c r="D21" s="34">
        <v>10</v>
      </c>
      <c r="E21" s="34">
        <v>7</v>
      </c>
      <c r="F21" s="34">
        <v>10</v>
      </c>
      <c r="G21" s="34">
        <v>7</v>
      </c>
      <c r="H21" s="34">
        <v>7</v>
      </c>
      <c r="I21" s="36">
        <f t="shared" si="0"/>
        <v>8.625</v>
      </c>
    </row>
    <row r="22" spans="1:9" x14ac:dyDescent="0.25">
      <c r="A22" s="71">
        <v>18</v>
      </c>
      <c r="B22" s="72" t="s">
        <v>28</v>
      </c>
      <c r="C22" s="71">
        <v>8</v>
      </c>
      <c r="D22" s="71">
        <v>7</v>
      </c>
      <c r="E22" s="71">
        <v>9</v>
      </c>
      <c r="F22" s="71">
        <v>7</v>
      </c>
      <c r="G22" s="71">
        <v>8</v>
      </c>
      <c r="H22" s="71">
        <v>7</v>
      </c>
      <c r="I22" s="73">
        <f t="shared" si="0"/>
        <v>8.5</v>
      </c>
    </row>
    <row r="23" spans="1:9" x14ac:dyDescent="0.25">
      <c r="A23" s="34">
        <v>19</v>
      </c>
      <c r="B23" s="35" t="s">
        <v>29</v>
      </c>
      <c r="C23" s="34">
        <v>5</v>
      </c>
      <c r="D23" s="34">
        <v>9</v>
      </c>
      <c r="E23" s="34">
        <v>7</v>
      </c>
      <c r="F23" s="34">
        <v>9</v>
      </c>
      <c r="G23" s="34">
        <v>6</v>
      </c>
      <c r="H23" s="34">
        <v>10</v>
      </c>
      <c r="I23" s="36">
        <f t="shared" si="0"/>
        <v>9</v>
      </c>
    </row>
    <row r="24" spans="1:9" x14ac:dyDescent="0.25">
      <c r="A24" s="71">
        <v>20</v>
      </c>
      <c r="B24" s="72" t="s">
        <v>30</v>
      </c>
      <c r="C24" s="71">
        <v>6</v>
      </c>
      <c r="D24" s="71">
        <v>8</v>
      </c>
      <c r="E24" s="71">
        <v>6</v>
      </c>
      <c r="F24" s="71">
        <v>8</v>
      </c>
      <c r="G24" s="71">
        <v>8</v>
      </c>
      <c r="H24" s="71">
        <v>9</v>
      </c>
      <c r="I24" s="73">
        <f t="shared" si="0"/>
        <v>8.875</v>
      </c>
    </row>
    <row r="25" spans="1:9" x14ac:dyDescent="0.25">
      <c r="A25" s="34">
        <v>21</v>
      </c>
      <c r="B25" s="35" t="s">
        <v>31</v>
      </c>
      <c r="C25" s="34">
        <v>8</v>
      </c>
      <c r="D25" s="34">
        <v>10</v>
      </c>
      <c r="E25" s="34">
        <v>7</v>
      </c>
      <c r="F25" s="34">
        <v>6</v>
      </c>
      <c r="G25" s="34">
        <v>7</v>
      </c>
      <c r="H25" s="34">
        <v>7</v>
      </c>
      <c r="I25" s="36">
        <f t="shared" si="0"/>
        <v>8.25</v>
      </c>
    </row>
    <row r="26" spans="1:9" x14ac:dyDescent="0.25">
      <c r="A26" s="71">
        <v>22</v>
      </c>
      <c r="B26" s="72" t="s">
        <v>32</v>
      </c>
      <c r="C26" s="71">
        <v>9</v>
      </c>
      <c r="D26" s="71">
        <v>9</v>
      </c>
      <c r="E26" s="71">
        <v>7</v>
      </c>
      <c r="F26" s="71">
        <v>6</v>
      </c>
      <c r="G26" s="71">
        <v>9</v>
      </c>
      <c r="H26" s="71">
        <v>6</v>
      </c>
      <c r="I26" s="73">
        <f t="shared" si="0"/>
        <v>8.375</v>
      </c>
    </row>
    <row r="27" spans="1:9" x14ac:dyDescent="0.25">
      <c r="A27" s="34">
        <v>23</v>
      </c>
      <c r="B27" s="35" t="s">
        <v>33</v>
      </c>
      <c r="C27" s="34">
        <v>7</v>
      </c>
      <c r="D27" s="34">
        <v>9</v>
      </c>
      <c r="E27" s="34">
        <v>9</v>
      </c>
      <c r="F27" s="34">
        <v>8</v>
      </c>
      <c r="G27" s="34">
        <v>7</v>
      </c>
      <c r="H27" s="34">
        <v>5</v>
      </c>
      <c r="I27" s="36">
        <f t="shared" si="0"/>
        <v>7.75</v>
      </c>
    </row>
    <row r="28" spans="1:9" x14ac:dyDescent="0.25">
      <c r="A28" s="71">
        <v>24</v>
      </c>
      <c r="B28" s="72" t="s">
        <v>34</v>
      </c>
      <c r="C28" s="71">
        <v>9</v>
      </c>
      <c r="D28" s="71">
        <v>8</v>
      </c>
      <c r="E28" s="71">
        <v>7</v>
      </c>
      <c r="F28" s="71">
        <v>9</v>
      </c>
      <c r="G28" s="71">
        <v>6</v>
      </c>
      <c r="H28" s="71">
        <v>8</v>
      </c>
      <c r="I28" s="73">
        <f t="shared" si="0"/>
        <v>8.625</v>
      </c>
    </row>
    <row r="29" spans="1:9" x14ac:dyDescent="0.25">
      <c r="A29" s="34">
        <v>25</v>
      </c>
      <c r="B29" s="35" t="s">
        <v>35</v>
      </c>
      <c r="C29" s="34">
        <v>9</v>
      </c>
      <c r="D29" s="34">
        <v>6</v>
      </c>
      <c r="E29" s="34">
        <v>9</v>
      </c>
      <c r="F29" s="34">
        <v>9</v>
      </c>
      <c r="G29" s="34">
        <v>6</v>
      </c>
      <c r="H29" s="34">
        <v>6</v>
      </c>
      <c r="I29" s="36">
        <f t="shared" si="0"/>
        <v>7.875</v>
      </c>
    </row>
    <row r="30" spans="1:9" x14ac:dyDescent="0.25">
      <c r="A30" s="71">
        <v>26</v>
      </c>
      <c r="B30" s="72" t="s">
        <v>36</v>
      </c>
      <c r="C30" s="71">
        <v>8</v>
      </c>
      <c r="D30" s="71">
        <v>5</v>
      </c>
      <c r="E30" s="71">
        <v>9</v>
      </c>
      <c r="F30" s="71">
        <v>8</v>
      </c>
      <c r="G30" s="71">
        <v>8</v>
      </c>
      <c r="H30" s="71">
        <v>7</v>
      </c>
      <c r="I30" s="73">
        <f t="shared" si="0"/>
        <v>8.375</v>
      </c>
    </row>
    <row r="31" spans="1:9" x14ac:dyDescent="0.25">
      <c r="A31" s="34">
        <v>27</v>
      </c>
      <c r="B31" s="35" t="s">
        <v>37</v>
      </c>
      <c r="C31" s="34">
        <v>7</v>
      </c>
      <c r="D31" s="34">
        <v>9</v>
      </c>
      <c r="E31" s="34">
        <v>8</v>
      </c>
      <c r="F31" s="34">
        <v>7</v>
      </c>
      <c r="G31" s="34">
        <v>8</v>
      </c>
      <c r="H31" s="34">
        <v>6</v>
      </c>
      <c r="I31" s="36">
        <f t="shared" si="0"/>
        <v>8.125</v>
      </c>
    </row>
    <row r="32" spans="1:9" x14ac:dyDescent="0.25">
      <c r="A32" s="71">
        <v>28</v>
      </c>
      <c r="B32" s="72" t="s">
        <v>38</v>
      </c>
      <c r="C32" s="71">
        <v>6</v>
      </c>
      <c r="D32" s="71">
        <v>10</v>
      </c>
      <c r="E32" s="71">
        <v>8</v>
      </c>
      <c r="F32" s="71">
        <v>9</v>
      </c>
      <c r="G32" s="71">
        <v>7</v>
      </c>
      <c r="H32" s="71">
        <v>8</v>
      </c>
      <c r="I32" s="73">
        <f t="shared" si="0"/>
        <v>8.875</v>
      </c>
    </row>
    <row r="33" spans="1:10" x14ac:dyDescent="0.25">
      <c r="A33" s="34">
        <v>29</v>
      </c>
      <c r="B33" s="35" t="s">
        <v>39</v>
      </c>
      <c r="C33" s="34">
        <v>9</v>
      </c>
      <c r="D33" s="34">
        <v>7</v>
      </c>
      <c r="E33" s="34">
        <v>9</v>
      </c>
      <c r="F33" s="34">
        <v>5</v>
      </c>
      <c r="G33" s="34">
        <v>9</v>
      </c>
      <c r="H33" s="34">
        <v>10</v>
      </c>
      <c r="I33" s="36">
        <f t="shared" si="0"/>
        <v>9.75</v>
      </c>
    </row>
    <row r="34" spans="1:10" x14ac:dyDescent="0.25">
      <c r="A34" s="71">
        <v>30</v>
      </c>
      <c r="B34" s="72" t="s">
        <v>40</v>
      </c>
      <c r="C34" s="71">
        <v>8</v>
      </c>
      <c r="D34" s="71">
        <v>7</v>
      </c>
      <c r="E34" s="71">
        <v>6</v>
      </c>
      <c r="F34" s="71">
        <v>7</v>
      </c>
      <c r="G34" s="71">
        <v>8</v>
      </c>
      <c r="H34" s="71">
        <v>9</v>
      </c>
      <c r="I34" s="73">
        <f t="shared" si="0"/>
        <v>8.875</v>
      </c>
    </row>
    <row r="35" spans="1:10" x14ac:dyDescent="0.25">
      <c r="A35" s="34">
        <v>31</v>
      </c>
      <c r="B35" s="35" t="s">
        <v>41</v>
      </c>
      <c r="C35" s="34">
        <v>10</v>
      </c>
      <c r="D35" s="34">
        <v>8</v>
      </c>
      <c r="E35" s="34">
        <v>6</v>
      </c>
      <c r="F35" s="34">
        <v>10</v>
      </c>
      <c r="G35" s="34">
        <v>10</v>
      </c>
      <c r="H35" s="34">
        <v>7</v>
      </c>
      <c r="I35" s="36">
        <f>(C35+D35+E35+F35+G35*2+H35*3)/9</f>
        <v>8.3333333333333339</v>
      </c>
    </row>
    <row r="36" spans="1:10" x14ac:dyDescent="0.25">
      <c r="A36" s="71">
        <v>32</v>
      </c>
      <c r="B36" s="72" t="s">
        <v>42</v>
      </c>
      <c r="C36" s="71">
        <v>7</v>
      </c>
      <c r="D36" s="71">
        <v>5</v>
      </c>
      <c r="E36" s="71">
        <v>7</v>
      </c>
      <c r="F36" s="71">
        <v>9</v>
      </c>
      <c r="G36" s="71">
        <v>6</v>
      </c>
      <c r="H36" s="71">
        <v>8</v>
      </c>
      <c r="I36" s="73">
        <f t="shared" si="0"/>
        <v>8</v>
      </c>
    </row>
    <row r="37" spans="1:10" x14ac:dyDescent="0.25">
      <c r="A37" s="34">
        <v>33</v>
      </c>
      <c r="B37" s="35" t="s">
        <v>43</v>
      </c>
      <c r="C37" s="34">
        <v>9</v>
      </c>
      <c r="D37" s="34">
        <v>8</v>
      </c>
      <c r="E37" s="34">
        <v>8</v>
      </c>
      <c r="F37" s="34">
        <v>5</v>
      </c>
      <c r="G37" s="34">
        <v>9</v>
      </c>
      <c r="H37" s="34">
        <v>8</v>
      </c>
      <c r="I37" s="36">
        <f t="shared" si="0"/>
        <v>9</v>
      </c>
    </row>
    <row r="38" spans="1:10" x14ac:dyDescent="0.25">
      <c r="A38" s="71">
        <v>34</v>
      </c>
      <c r="B38" s="72" t="s">
        <v>44</v>
      </c>
      <c r="C38" s="71">
        <v>6</v>
      </c>
      <c r="D38" s="71">
        <v>6</v>
      </c>
      <c r="E38" s="71">
        <v>6</v>
      </c>
      <c r="F38" s="71">
        <v>7</v>
      </c>
      <c r="G38" s="71">
        <v>10</v>
      </c>
      <c r="H38" s="71">
        <v>9</v>
      </c>
      <c r="I38" s="73">
        <f t="shared" si="0"/>
        <v>9</v>
      </c>
    </row>
    <row r="39" spans="1:10" x14ac:dyDescent="0.25">
      <c r="A39" s="34">
        <v>35</v>
      </c>
      <c r="B39" s="35" t="s">
        <v>45</v>
      </c>
      <c r="C39" s="34">
        <v>7</v>
      </c>
      <c r="D39" s="34">
        <v>5</v>
      </c>
      <c r="E39" s="34">
        <v>7</v>
      </c>
      <c r="F39" s="34">
        <v>8</v>
      </c>
      <c r="G39" s="34">
        <v>10</v>
      </c>
      <c r="H39" s="34">
        <v>9</v>
      </c>
      <c r="I39" s="36">
        <f t="shared" si="0"/>
        <v>9.25</v>
      </c>
    </row>
    <row r="40" spans="1:10" x14ac:dyDescent="0.25">
      <c r="A40" s="71">
        <v>36</v>
      </c>
      <c r="B40" s="72" t="s">
        <v>46</v>
      </c>
      <c r="C40" s="71">
        <v>6</v>
      </c>
      <c r="D40" s="71">
        <v>8</v>
      </c>
      <c r="E40" s="71">
        <v>7</v>
      </c>
      <c r="F40" s="71">
        <v>9</v>
      </c>
      <c r="G40" s="71">
        <v>7</v>
      </c>
      <c r="H40" s="71">
        <v>6</v>
      </c>
      <c r="I40" s="73">
        <f t="shared" si="0"/>
        <v>7.75</v>
      </c>
    </row>
    <row r="41" spans="1:10" x14ac:dyDescent="0.25">
      <c r="A41" s="34">
        <v>37</v>
      </c>
      <c r="B41" s="35" t="s">
        <v>47</v>
      </c>
      <c r="C41" s="34">
        <v>8</v>
      </c>
      <c r="D41" s="34">
        <v>6</v>
      </c>
      <c r="E41" s="34">
        <v>8</v>
      </c>
      <c r="F41" s="34">
        <v>9</v>
      </c>
      <c r="G41" s="34">
        <v>9</v>
      </c>
      <c r="H41" s="34">
        <v>7</v>
      </c>
      <c r="I41" s="36">
        <f t="shared" si="0"/>
        <v>8.75</v>
      </c>
    </row>
    <row r="42" spans="1:10" x14ac:dyDescent="0.25">
      <c r="A42" s="71">
        <v>38</v>
      </c>
      <c r="B42" s="72" t="s">
        <v>48</v>
      </c>
      <c r="C42" s="71">
        <v>9</v>
      </c>
      <c r="D42" s="71">
        <v>9</v>
      </c>
      <c r="E42" s="71">
        <v>9</v>
      </c>
      <c r="F42" s="71">
        <v>10</v>
      </c>
      <c r="G42" s="71">
        <v>6</v>
      </c>
      <c r="H42" s="71">
        <v>9</v>
      </c>
      <c r="I42" s="73">
        <f t="shared" si="0"/>
        <v>9.5</v>
      </c>
    </row>
    <row r="43" spans="1:10" x14ac:dyDescent="0.25">
      <c r="A43" s="34">
        <v>39</v>
      </c>
      <c r="B43" s="35" t="s">
        <v>49</v>
      </c>
      <c r="C43" s="34">
        <v>9</v>
      </c>
      <c r="D43" s="34">
        <v>5</v>
      </c>
      <c r="E43" s="34">
        <v>6</v>
      </c>
      <c r="F43" s="34">
        <v>9</v>
      </c>
      <c r="G43" s="34">
        <v>7</v>
      </c>
      <c r="H43" s="34">
        <v>6</v>
      </c>
      <c r="I43" s="36">
        <f t="shared" si="0"/>
        <v>7.625</v>
      </c>
    </row>
    <row r="44" spans="1:10" x14ac:dyDescent="0.25">
      <c r="A44" s="71">
        <v>40</v>
      </c>
      <c r="B44" s="72" t="s">
        <v>50</v>
      </c>
      <c r="C44" s="71">
        <v>10</v>
      </c>
      <c r="D44" s="71">
        <v>7</v>
      </c>
      <c r="E44" s="71">
        <v>8</v>
      </c>
      <c r="F44" s="71">
        <v>7</v>
      </c>
      <c r="G44" s="71">
        <v>6</v>
      </c>
      <c r="H44" s="71">
        <v>9</v>
      </c>
      <c r="I44" s="73">
        <f t="shared" si="0"/>
        <v>8.875</v>
      </c>
    </row>
    <row r="46" spans="1:10" ht="18.75" x14ac:dyDescent="0.3">
      <c r="A46" s="1" t="s">
        <v>0</v>
      </c>
      <c r="B46" s="1"/>
      <c r="C46" s="1"/>
      <c r="D46" s="1"/>
      <c r="H46" s="11" t="s">
        <v>66</v>
      </c>
      <c r="I46" s="11"/>
      <c r="J46" s="11"/>
    </row>
    <row r="47" spans="1:10" ht="18.75" x14ac:dyDescent="0.3">
      <c r="A47" s="1" t="s">
        <v>1</v>
      </c>
      <c r="B47" s="1"/>
      <c r="C47" s="1"/>
      <c r="F47" s="10" t="s">
        <v>75</v>
      </c>
      <c r="G47" s="10"/>
      <c r="H47" s="10"/>
      <c r="I47" s="10"/>
    </row>
    <row r="49" spans="1:9" x14ac:dyDescent="0.25">
      <c r="A49" s="74" t="s">
        <v>2</v>
      </c>
      <c r="B49" s="74" t="s">
        <v>3</v>
      </c>
      <c r="C49" s="74" t="s">
        <v>4</v>
      </c>
      <c r="D49" s="74" t="s">
        <v>5</v>
      </c>
      <c r="E49" s="74" t="s">
        <v>6</v>
      </c>
      <c r="F49" s="74" t="s">
        <v>7</v>
      </c>
      <c r="G49" s="74" t="s">
        <v>76</v>
      </c>
      <c r="H49" s="74" t="s">
        <v>9</v>
      </c>
      <c r="I49" s="74" t="s">
        <v>77</v>
      </c>
    </row>
    <row r="50" spans="1:9" x14ac:dyDescent="0.25">
      <c r="A50" s="2">
        <v>1</v>
      </c>
      <c r="B50" s="3" t="s">
        <v>11</v>
      </c>
      <c r="C50" s="2">
        <v>8</v>
      </c>
      <c r="D50" s="2">
        <v>8</v>
      </c>
      <c r="E50" s="2">
        <v>8</v>
      </c>
      <c r="F50" s="2">
        <v>9</v>
      </c>
      <c r="G50" s="2">
        <v>7</v>
      </c>
      <c r="H50" s="2">
        <v>8</v>
      </c>
      <c r="I50" s="4">
        <f>(C50+D50+E50+F50+G50*2+H50*3)/8</f>
        <v>8.875</v>
      </c>
    </row>
    <row r="51" spans="1:9" x14ac:dyDescent="0.25">
      <c r="A51" s="55">
        <v>2</v>
      </c>
      <c r="B51" s="75" t="s">
        <v>12</v>
      </c>
      <c r="C51" s="55">
        <v>9</v>
      </c>
      <c r="D51" s="55">
        <v>8</v>
      </c>
      <c r="E51" s="55">
        <v>8</v>
      </c>
      <c r="F51" s="55">
        <v>8</v>
      </c>
      <c r="G51" s="55">
        <v>8</v>
      </c>
      <c r="H51" s="55">
        <v>9</v>
      </c>
      <c r="I51" s="76">
        <f t="shared" ref="I51:I89" si="1">(C51+D51+E51+F51+G51*2+H51*3)/8</f>
        <v>9.5</v>
      </c>
    </row>
    <row r="52" spans="1:9" x14ac:dyDescent="0.25">
      <c r="A52" s="2">
        <v>3</v>
      </c>
      <c r="B52" s="3" t="s">
        <v>13</v>
      </c>
      <c r="C52" s="2">
        <v>7</v>
      </c>
      <c r="D52" s="2">
        <v>5</v>
      </c>
      <c r="E52" s="2">
        <v>9</v>
      </c>
      <c r="F52" s="2">
        <v>10</v>
      </c>
      <c r="G52" s="2">
        <v>5</v>
      </c>
      <c r="H52" s="2">
        <v>8</v>
      </c>
      <c r="I52" s="4">
        <f t="shared" si="1"/>
        <v>8.125</v>
      </c>
    </row>
    <row r="53" spans="1:9" x14ac:dyDescent="0.25">
      <c r="A53" s="55">
        <v>4</v>
      </c>
      <c r="B53" s="75" t="s">
        <v>14</v>
      </c>
      <c r="C53" s="55">
        <v>8</v>
      </c>
      <c r="D53" s="55">
        <v>8</v>
      </c>
      <c r="E53" s="55">
        <v>9</v>
      </c>
      <c r="F53" s="55">
        <v>9</v>
      </c>
      <c r="G53" s="55">
        <v>6</v>
      </c>
      <c r="H53" s="55">
        <v>10</v>
      </c>
      <c r="I53" s="76">
        <f t="shared" si="1"/>
        <v>9.5</v>
      </c>
    </row>
    <row r="54" spans="1:9" x14ac:dyDescent="0.25">
      <c r="A54" s="2">
        <v>5</v>
      </c>
      <c r="B54" s="3" t="s">
        <v>15</v>
      </c>
      <c r="C54" s="2">
        <v>9</v>
      </c>
      <c r="D54" s="2">
        <v>7</v>
      </c>
      <c r="E54" s="2">
        <v>8</v>
      </c>
      <c r="F54" s="2">
        <v>7</v>
      </c>
      <c r="G54" s="2">
        <v>8</v>
      </c>
      <c r="H54" s="2">
        <v>8</v>
      </c>
      <c r="I54" s="4">
        <f t="shared" si="1"/>
        <v>8.875</v>
      </c>
    </row>
    <row r="55" spans="1:9" x14ac:dyDescent="0.25">
      <c r="A55" s="55">
        <v>6</v>
      </c>
      <c r="B55" s="75" t="s">
        <v>16</v>
      </c>
      <c r="C55" s="55">
        <v>8</v>
      </c>
      <c r="D55" s="55">
        <v>6</v>
      </c>
      <c r="E55" s="55">
        <v>7</v>
      </c>
      <c r="F55" s="55">
        <v>8</v>
      </c>
      <c r="G55" s="55">
        <v>9</v>
      </c>
      <c r="H55" s="55">
        <v>9</v>
      </c>
      <c r="I55" s="76">
        <f t="shared" si="1"/>
        <v>9.25</v>
      </c>
    </row>
    <row r="56" spans="1:9" x14ac:dyDescent="0.25">
      <c r="A56" s="2">
        <v>7</v>
      </c>
      <c r="B56" s="3" t="s">
        <v>17</v>
      </c>
      <c r="C56" s="2">
        <v>9</v>
      </c>
      <c r="D56" s="2">
        <v>9</v>
      </c>
      <c r="E56" s="2">
        <v>9</v>
      </c>
      <c r="F56" s="2">
        <v>6</v>
      </c>
      <c r="G56" s="2">
        <v>6</v>
      </c>
      <c r="H56" s="2">
        <v>5</v>
      </c>
      <c r="I56" s="4">
        <f t="shared" si="1"/>
        <v>7.5</v>
      </c>
    </row>
    <row r="57" spans="1:9" x14ac:dyDescent="0.25">
      <c r="A57" s="55">
        <v>8</v>
      </c>
      <c r="B57" s="75" t="s">
        <v>18</v>
      </c>
      <c r="C57" s="55">
        <v>1</v>
      </c>
      <c r="D57" s="55">
        <v>8</v>
      </c>
      <c r="E57" s="55">
        <v>5</v>
      </c>
      <c r="F57" s="55">
        <v>9</v>
      </c>
      <c r="G57" s="55">
        <v>7</v>
      </c>
      <c r="H57" s="55">
        <v>6</v>
      </c>
      <c r="I57" s="76">
        <f t="shared" si="1"/>
        <v>6.875</v>
      </c>
    </row>
    <row r="58" spans="1:9" x14ac:dyDescent="0.25">
      <c r="A58" s="2">
        <v>9</v>
      </c>
      <c r="B58" s="3" t="s">
        <v>19</v>
      </c>
      <c r="C58" s="2">
        <v>9</v>
      </c>
      <c r="D58" s="2">
        <v>7</v>
      </c>
      <c r="E58" s="2">
        <v>6</v>
      </c>
      <c r="F58" s="2">
        <v>7</v>
      </c>
      <c r="G58" s="2">
        <v>5</v>
      </c>
      <c r="H58" s="2">
        <v>7</v>
      </c>
      <c r="I58" s="4">
        <f t="shared" si="1"/>
        <v>7.5</v>
      </c>
    </row>
    <row r="59" spans="1:9" x14ac:dyDescent="0.25">
      <c r="A59" s="55">
        <v>10</v>
      </c>
      <c r="B59" s="75" t="s">
        <v>20</v>
      </c>
      <c r="C59" s="55">
        <v>7</v>
      </c>
      <c r="D59" s="55">
        <v>6</v>
      </c>
      <c r="E59" s="55">
        <v>9</v>
      </c>
      <c r="F59" s="55">
        <v>5</v>
      </c>
      <c r="G59" s="55">
        <v>8</v>
      </c>
      <c r="H59" s="55">
        <v>9</v>
      </c>
      <c r="I59" s="76">
        <f t="shared" si="1"/>
        <v>8.75</v>
      </c>
    </row>
    <row r="60" spans="1:9" x14ac:dyDescent="0.25">
      <c r="A60" s="2">
        <v>11</v>
      </c>
      <c r="B60" s="3" t="s">
        <v>21</v>
      </c>
      <c r="C60" s="2">
        <v>8</v>
      </c>
      <c r="D60" s="2">
        <v>6</v>
      </c>
      <c r="E60" s="2">
        <v>9</v>
      </c>
      <c r="F60" s="2">
        <v>5</v>
      </c>
      <c r="G60" s="2">
        <v>5</v>
      </c>
      <c r="H60" s="2">
        <v>6</v>
      </c>
      <c r="I60" s="4">
        <f t="shared" si="1"/>
        <v>7</v>
      </c>
    </row>
    <row r="61" spans="1:9" x14ac:dyDescent="0.25">
      <c r="A61" s="55">
        <v>12</v>
      </c>
      <c r="B61" s="75" t="s">
        <v>22</v>
      </c>
      <c r="C61" s="55">
        <v>7</v>
      </c>
      <c r="D61" s="55">
        <v>8</v>
      </c>
      <c r="E61" s="55">
        <v>10</v>
      </c>
      <c r="F61" s="55">
        <v>9</v>
      </c>
      <c r="G61" s="55">
        <v>6</v>
      </c>
      <c r="H61" s="55">
        <v>6</v>
      </c>
      <c r="I61" s="76">
        <f t="shared" si="1"/>
        <v>8</v>
      </c>
    </row>
    <row r="62" spans="1:9" x14ac:dyDescent="0.25">
      <c r="A62" s="2">
        <v>13</v>
      </c>
      <c r="B62" s="3" t="s">
        <v>23</v>
      </c>
      <c r="C62" s="2">
        <v>9</v>
      </c>
      <c r="D62" s="2">
        <v>7</v>
      </c>
      <c r="E62" s="2">
        <v>9</v>
      </c>
      <c r="F62" s="2">
        <v>8</v>
      </c>
      <c r="G62" s="2">
        <v>7</v>
      </c>
      <c r="H62" s="2">
        <v>5</v>
      </c>
      <c r="I62" s="4">
        <f t="shared" si="1"/>
        <v>7.75</v>
      </c>
    </row>
    <row r="63" spans="1:9" x14ac:dyDescent="0.25">
      <c r="A63" s="55">
        <v>14</v>
      </c>
      <c r="B63" s="75" t="s">
        <v>24</v>
      </c>
      <c r="C63" s="55">
        <v>6</v>
      </c>
      <c r="D63" s="55">
        <v>9</v>
      </c>
      <c r="E63" s="55">
        <v>9</v>
      </c>
      <c r="F63" s="55">
        <v>7</v>
      </c>
      <c r="G63" s="55">
        <v>7</v>
      </c>
      <c r="H63" s="55">
        <v>1</v>
      </c>
      <c r="I63" s="76">
        <f t="shared" si="1"/>
        <v>6</v>
      </c>
    </row>
    <row r="64" spans="1:9" x14ac:dyDescent="0.25">
      <c r="A64" s="2">
        <v>15</v>
      </c>
      <c r="B64" s="3" t="s">
        <v>25</v>
      </c>
      <c r="C64" s="2">
        <v>5</v>
      </c>
      <c r="D64" s="2">
        <v>10</v>
      </c>
      <c r="E64" s="2">
        <v>5</v>
      </c>
      <c r="F64" s="2">
        <v>10</v>
      </c>
      <c r="G64" s="2">
        <v>6</v>
      </c>
      <c r="H64" s="2">
        <v>9</v>
      </c>
      <c r="I64" s="4">
        <f t="shared" si="1"/>
        <v>8.625</v>
      </c>
    </row>
    <row r="65" spans="1:9" x14ac:dyDescent="0.25">
      <c r="A65" s="55">
        <v>16</v>
      </c>
      <c r="B65" s="75" t="s">
        <v>26</v>
      </c>
      <c r="C65" s="55">
        <v>8</v>
      </c>
      <c r="D65" s="55">
        <v>9</v>
      </c>
      <c r="E65" s="55">
        <v>5</v>
      </c>
      <c r="F65" s="55">
        <v>10</v>
      </c>
      <c r="G65" s="55">
        <v>8</v>
      </c>
      <c r="H65" s="55">
        <v>7</v>
      </c>
      <c r="I65" s="76">
        <f t="shared" si="1"/>
        <v>8.625</v>
      </c>
    </row>
    <row r="66" spans="1:9" x14ac:dyDescent="0.25">
      <c r="A66" s="2">
        <v>17</v>
      </c>
      <c r="B66" s="3" t="s">
        <v>27</v>
      </c>
      <c r="C66" s="2">
        <v>9</v>
      </c>
      <c r="D66" s="2">
        <v>8</v>
      </c>
      <c r="E66" s="2">
        <v>8</v>
      </c>
      <c r="F66" s="2">
        <v>8</v>
      </c>
      <c r="G66" s="2">
        <v>4</v>
      </c>
      <c r="H66" s="2">
        <v>8</v>
      </c>
      <c r="I66" s="4">
        <f t="shared" si="1"/>
        <v>8.125</v>
      </c>
    </row>
    <row r="67" spans="1:9" x14ac:dyDescent="0.25">
      <c r="A67" s="55">
        <v>18</v>
      </c>
      <c r="B67" s="75" t="s">
        <v>28</v>
      </c>
      <c r="C67" s="55">
        <v>6</v>
      </c>
      <c r="D67" s="55">
        <v>9</v>
      </c>
      <c r="E67" s="55">
        <v>10</v>
      </c>
      <c r="F67" s="55">
        <v>9</v>
      </c>
      <c r="G67" s="55">
        <v>5</v>
      </c>
      <c r="H67" s="55">
        <v>6</v>
      </c>
      <c r="I67" s="76">
        <f t="shared" si="1"/>
        <v>7.75</v>
      </c>
    </row>
    <row r="68" spans="1:9" x14ac:dyDescent="0.25">
      <c r="A68" s="2">
        <v>19</v>
      </c>
      <c r="B68" s="3" t="s">
        <v>29</v>
      </c>
      <c r="C68" s="2">
        <v>8</v>
      </c>
      <c r="D68" s="2">
        <v>7</v>
      </c>
      <c r="E68" s="2">
        <v>9</v>
      </c>
      <c r="F68" s="2">
        <v>7</v>
      </c>
      <c r="G68" s="2">
        <v>6</v>
      </c>
      <c r="H68" s="2">
        <v>4</v>
      </c>
      <c r="I68" s="4">
        <f t="shared" si="1"/>
        <v>6.875</v>
      </c>
    </row>
    <row r="69" spans="1:9" x14ac:dyDescent="0.25">
      <c r="A69" s="55">
        <v>20</v>
      </c>
      <c r="B69" s="75" t="s">
        <v>30</v>
      </c>
      <c r="C69" s="55">
        <v>9</v>
      </c>
      <c r="D69" s="55">
        <v>8</v>
      </c>
      <c r="E69" s="55">
        <v>8</v>
      </c>
      <c r="F69" s="55">
        <v>6</v>
      </c>
      <c r="G69" s="55">
        <v>9</v>
      </c>
      <c r="H69" s="55">
        <v>8</v>
      </c>
      <c r="I69" s="76">
        <f t="shared" si="1"/>
        <v>9.125</v>
      </c>
    </row>
    <row r="70" spans="1:9" x14ac:dyDescent="0.25">
      <c r="A70" s="2">
        <v>21</v>
      </c>
      <c r="B70" s="3" t="s">
        <v>31</v>
      </c>
      <c r="C70" s="2">
        <v>10</v>
      </c>
      <c r="D70" s="2">
        <v>9</v>
      </c>
      <c r="E70" s="2">
        <v>8</v>
      </c>
      <c r="F70" s="2">
        <v>6</v>
      </c>
      <c r="G70" s="2">
        <v>6</v>
      </c>
      <c r="H70" s="2">
        <v>7</v>
      </c>
      <c r="I70" s="4">
        <f t="shared" si="1"/>
        <v>8.25</v>
      </c>
    </row>
    <row r="71" spans="1:9" x14ac:dyDescent="0.25">
      <c r="A71" s="55">
        <v>22</v>
      </c>
      <c r="B71" s="75" t="s">
        <v>32</v>
      </c>
      <c r="C71" s="55">
        <v>8</v>
      </c>
      <c r="D71" s="55">
        <v>6</v>
      </c>
      <c r="E71" s="55">
        <v>6</v>
      </c>
      <c r="F71" s="55">
        <v>7</v>
      </c>
      <c r="G71" s="55">
        <v>8</v>
      </c>
      <c r="H71" s="55">
        <v>6</v>
      </c>
      <c r="I71" s="76">
        <f t="shared" si="1"/>
        <v>7.625</v>
      </c>
    </row>
    <row r="72" spans="1:9" x14ac:dyDescent="0.25">
      <c r="A72" s="2">
        <v>23</v>
      </c>
      <c r="B72" s="3" t="s">
        <v>33</v>
      </c>
      <c r="C72" s="2">
        <v>8</v>
      </c>
      <c r="D72" s="2">
        <v>7</v>
      </c>
      <c r="E72" s="2">
        <v>8</v>
      </c>
      <c r="F72" s="2">
        <v>7</v>
      </c>
      <c r="G72" s="2">
        <v>8</v>
      </c>
      <c r="H72" s="2">
        <v>9</v>
      </c>
      <c r="I72" s="4">
        <f t="shared" si="1"/>
        <v>9.125</v>
      </c>
    </row>
    <row r="73" spans="1:9" x14ac:dyDescent="0.25">
      <c r="A73" s="55">
        <v>24</v>
      </c>
      <c r="B73" s="75" t="s">
        <v>34</v>
      </c>
      <c r="C73" s="55">
        <v>10</v>
      </c>
      <c r="D73" s="55">
        <v>10</v>
      </c>
      <c r="E73" s="55">
        <v>9</v>
      </c>
      <c r="F73" s="55">
        <v>8</v>
      </c>
      <c r="G73" s="55">
        <v>9</v>
      </c>
      <c r="H73" s="55">
        <v>7</v>
      </c>
      <c r="I73" s="76">
        <f t="shared" si="1"/>
        <v>9.5</v>
      </c>
    </row>
    <row r="74" spans="1:9" x14ac:dyDescent="0.25">
      <c r="A74" s="2">
        <v>25</v>
      </c>
      <c r="B74" s="3" t="s">
        <v>35</v>
      </c>
      <c r="C74" s="2">
        <v>8</v>
      </c>
      <c r="D74" s="2">
        <v>9</v>
      </c>
      <c r="E74" s="2">
        <v>10</v>
      </c>
      <c r="F74" s="2">
        <v>10</v>
      </c>
      <c r="G74" s="2">
        <v>4</v>
      </c>
      <c r="H74" s="2">
        <v>10</v>
      </c>
      <c r="I74" s="4">
        <f t="shared" si="1"/>
        <v>9.375</v>
      </c>
    </row>
    <row r="75" spans="1:9" x14ac:dyDescent="0.25">
      <c r="A75" s="55">
        <v>26</v>
      </c>
      <c r="B75" s="75" t="s">
        <v>36</v>
      </c>
      <c r="C75" s="55">
        <v>9</v>
      </c>
      <c r="D75" s="55">
        <v>7</v>
      </c>
      <c r="E75" s="55">
        <v>9</v>
      </c>
      <c r="F75" s="55">
        <v>8</v>
      </c>
      <c r="G75" s="55">
        <v>5</v>
      </c>
      <c r="H75" s="55">
        <v>9</v>
      </c>
      <c r="I75" s="76">
        <f t="shared" si="1"/>
        <v>8.75</v>
      </c>
    </row>
    <row r="76" spans="1:9" x14ac:dyDescent="0.25">
      <c r="A76" s="2">
        <v>27</v>
      </c>
      <c r="B76" s="3" t="s">
        <v>37</v>
      </c>
      <c r="C76" s="2">
        <v>7</v>
      </c>
      <c r="D76" s="2">
        <v>8</v>
      </c>
      <c r="E76" s="2">
        <v>7</v>
      </c>
      <c r="F76" s="2">
        <v>9</v>
      </c>
      <c r="G76" s="2">
        <v>5</v>
      </c>
      <c r="H76" s="2">
        <v>7</v>
      </c>
      <c r="I76" s="4">
        <f t="shared" si="1"/>
        <v>7.75</v>
      </c>
    </row>
    <row r="77" spans="1:9" x14ac:dyDescent="0.25">
      <c r="A77" s="55">
        <v>28</v>
      </c>
      <c r="B77" s="75" t="s">
        <v>38</v>
      </c>
      <c r="C77" s="55">
        <v>9</v>
      </c>
      <c r="D77" s="55">
        <v>6</v>
      </c>
      <c r="E77" s="55">
        <v>9</v>
      </c>
      <c r="F77" s="55">
        <v>6</v>
      </c>
      <c r="G77" s="55">
        <v>3</v>
      </c>
      <c r="H77" s="55">
        <v>6</v>
      </c>
      <c r="I77" s="76">
        <f t="shared" si="1"/>
        <v>6.75</v>
      </c>
    </row>
    <row r="78" spans="1:9" x14ac:dyDescent="0.25">
      <c r="A78" s="2">
        <v>29</v>
      </c>
      <c r="B78" s="3" t="s">
        <v>39</v>
      </c>
      <c r="C78" s="2">
        <v>8</v>
      </c>
      <c r="D78" s="2">
        <v>9</v>
      </c>
      <c r="E78" s="2">
        <v>8</v>
      </c>
      <c r="F78" s="2">
        <v>5</v>
      </c>
      <c r="G78" s="2">
        <v>7</v>
      </c>
      <c r="H78" s="2">
        <v>8</v>
      </c>
      <c r="I78" s="4">
        <f t="shared" si="1"/>
        <v>8.5</v>
      </c>
    </row>
    <row r="79" spans="1:9" x14ac:dyDescent="0.25">
      <c r="A79" s="55">
        <v>30</v>
      </c>
      <c r="B79" s="75" t="s">
        <v>40</v>
      </c>
      <c r="C79" s="55">
        <v>6</v>
      </c>
      <c r="D79" s="55">
        <v>9</v>
      </c>
      <c r="E79" s="55">
        <v>7</v>
      </c>
      <c r="F79" s="55">
        <v>9</v>
      </c>
      <c r="G79" s="55">
        <v>6</v>
      </c>
      <c r="H79" s="55">
        <v>9</v>
      </c>
      <c r="I79" s="76">
        <f t="shared" si="1"/>
        <v>8.75</v>
      </c>
    </row>
    <row r="80" spans="1:9" x14ac:dyDescent="0.25">
      <c r="A80" s="2">
        <v>31</v>
      </c>
      <c r="B80" s="3" t="s">
        <v>41</v>
      </c>
      <c r="C80" s="2">
        <v>10</v>
      </c>
      <c r="D80" s="2">
        <v>8</v>
      </c>
      <c r="E80" s="2">
        <v>10</v>
      </c>
      <c r="F80" s="2">
        <v>8</v>
      </c>
      <c r="G80" s="2">
        <v>10</v>
      </c>
      <c r="H80" s="2">
        <v>7</v>
      </c>
      <c r="I80" s="4">
        <f t="shared" si="1"/>
        <v>9.625</v>
      </c>
    </row>
    <row r="81" spans="1:9" x14ac:dyDescent="0.25">
      <c r="A81" s="55">
        <v>32</v>
      </c>
      <c r="B81" s="75" t="s">
        <v>42</v>
      </c>
      <c r="C81" s="55">
        <v>9</v>
      </c>
      <c r="D81" s="55">
        <v>9</v>
      </c>
      <c r="E81" s="55">
        <v>10</v>
      </c>
      <c r="F81" s="55">
        <v>7</v>
      </c>
      <c r="G81" s="55">
        <v>8</v>
      </c>
      <c r="H81" s="55">
        <v>9</v>
      </c>
      <c r="I81" s="76">
        <f t="shared" si="1"/>
        <v>9.75</v>
      </c>
    </row>
    <row r="82" spans="1:9" x14ac:dyDescent="0.25">
      <c r="A82" s="2">
        <v>33</v>
      </c>
      <c r="B82" s="3" t="s">
        <v>43</v>
      </c>
      <c r="C82" s="2">
        <v>8</v>
      </c>
      <c r="D82" s="2">
        <v>10</v>
      </c>
      <c r="E82" s="2">
        <v>10</v>
      </c>
      <c r="F82" s="2">
        <v>8</v>
      </c>
      <c r="G82" s="2">
        <v>8</v>
      </c>
      <c r="H82" s="2">
        <v>8</v>
      </c>
      <c r="I82" s="4">
        <f t="shared" si="1"/>
        <v>9.5</v>
      </c>
    </row>
    <row r="83" spans="1:9" x14ac:dyDescent="0.25">
      <c r="A83" s="55">
        <v>34</v>
      </c>
      <c r="B83" s="75" t="s">
        <v>44</v>
      </c>
      <c r="C83" s="55">
        <v>10</v>
      </c>
      <c r="D83" s="55">
        <v>7</v>
      </c>
      <c r="E83" s="55">
        <v>9</v>
      </c>
      <c r="F83" s="55">
        <v>9</v>
      </c>
      <c r="G83" s="55">
        <v>7</v>
      </c>
      <c r="H83" s="55">
        <v>9</v>
      </c>
      <c r="I83" s="76">
        <f t="shared" si="1"/>
        <v>9.5</v>
      </c>
    </row>
    <row r="84" spans="1:9" x14ac:dyDescent="0.25">
      <c r="A84" s="2">
        <v>35</v>
      </c>
      <c r="B84" s="3" t="s">
        <v>45</v>
      </c>
      <c r="C84" s="2">
        <v>6</v>
      </c>
      <c r="D84" s="2">
        <v>8</v>
      </c>
      <c r="E84" s="2">
        <v>7</v>
      </c>
      <c r="F84" s="2">
        <v>7</v>
      </c>
      <c r="G84" s="2">
        <v>6</v>
      </c>
      <c r="H84" s="2">
        <v>10</v>
      </c>
      <c r="I84" s="4">
        <f t="shared" si="1"/>
        <v>8.75</v>
      </c>
    </row>
    <row r="85" spans="1:9" x14ac:dyDescent="0.25">
      <c r="A85" s="55">
        <v>36</v>
      </c>
      <c r="B85" s="75" t="s">
        <v>46</v>
      </c>
      <c r="C85" s="55">
        <v>7</v>
      </c>
      <c r="D85" s="55">
        <v>9</v>
      </c>
      <c r="E85" s="55">
        <v>5</v>
      </c>
      <c r="F85" s="55">
        <v>6</v>
      </c>
      <c r="G85" s="55">
        <v>8</v>
      </c>
      <c r="H85" s="55">
        <v>7</v>
      </c>
      <c r="I85" s="76">
        <f t="shared" si="1"/>
        <v>8</v>
      </c>
    </row>
    <row r="86" spans="1:9" x14ac:dyDescent="0.25">
      <c r="A86" s="2">
        <v>37</v>
      </c>
      <c r="B86" s="3" t="s">
        <v>47</v>
      </c>
      <c r="C86" s="2">
        <v>9</v>
      </c>
      <c r="D86" s="2">
        <v>10</v>
      </c>
      <c r="E86" s="2">
        <v>9</v>
      </c>
      <c r="F86" s="2">
        <v>7</v>
      </c>
      <c r="G86" s="2">
        <v>6</v>
      </c>
      <c r="H86" s="2">
        <v>7</v>
      </c>
      <c r="I86" s="4">
        <f t="shared" si="1"/>
        <v>8.5</v>
      </c>
    </row>
    <row r="87" spans="1:9" x14ac:dyDescent="0.25">
      <c r="A87" s="55">
        <v>38</v>
      </c>
      <c r="B87" s="75" t="s">
        <v>48</v>
      </c>
      <c r="C87" s="55">
        <v>8</v>
      </c>
      <c r="D87" s="55">
        <v>7</v>
      </c>
      <c r="E87" s="55">
        <v>8</v>
      </c>
      <c r="F87" s="55">
        <v>7</v>
      </c>
      <c r="G87" s="55">
        <v>9</v>
      </c>
      <c r="H87" s="55">
        <v>8</v>
      </c>
      <c r="I87" s="76">
        <f t="shared" si="1"/>
        <v>9</v>
      </c>
    </row>
    <row r="88" spans="1:9" x14ac:dyDescent="0.25">
      <c r="A88" s="2">
        <v>39</v>
      </c>
      <c r="B88" s="3" t="s">
        <v>49</v>
      </c>
      <c r="C88" s="2">
        <v>6</v>
      </c>
      <c r="D88" s="2">
        <v>7</v>
      </c>
      <c r="E88" s="2">
        <v>8</v>
      </c>
      <c r="F88" s="2">
        <v>8</v>
      </c>
      <c r="G88" s="2">
        <v>7</v>
      </c>
      <c r="H88" s="2">
        <v>6</v>
      </c>
      <c r="I88" s="4">
        <f t="shared" si="1"/>
        <v>7.625</v>
      </c>
    </row>
    <row r="89" spans="1:9" x14ac:dyDescent="0.25">
      <c r="A89" s="55">
        <v>40</v>
      </c>
      <c r="B89" s="75" t="s">
        <v>50</v>
      </c>
      <c r="C89" s="55">
        <v>7</v>
      </c>
      <c r="D89" s="55">
        <v>6</v>
      </c>
      <c r="E89" s="55">
        <v>7</v>
      </c>
      <c r="F89" s="55">
        <v>9</v>
      </c>
      <c r="G89" s="55">
        <v>7</v>
      </c>
      <c r="H89" s="55">
        <v>8</v>
      </c>
      <c r="I89" s="76">
        <f>(C89+D89+E89+F89+G89*2+H89*3)/8</f>
        <v>8.375</v>
      </c>
    </row>
  </sheetData>
  <mergeCells count="2">
    <mergeCell ref="I2:K2"/>
    <mergeCell ref="F47:I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42D-C435-4C32-AAE3-DA26D9F40685}">
  <dimension ref="A1:N89"/>
  <sheetViews>
    <sheetView topLeftCell="A20" workbookViewId="0">
      <selection activeCell="E29" sqref="E29:E40"/>
    </sheetView>
  </sheetViews>
  <sheetFormatPr defaultRowHeight="15" x14ac:dyDescent="0.25"/>
  <cols>
    <col min="1" max="1" width="6.28515625" customWidth="1"/>
    <col min="2" max="2" width="23.85546875" customWidth="1"/>
    <col min="4" max="4" width="14" customWidth="1"/>
    <col min="5" max="5" width="17" customWidth="1"/>
    <col min="6" max="6" width="12.7109375" customWidth="1"/>
    <col min="8" max="8" width="9.5703125" customWidth="1"/>
    <col min="9" max="9" width="14.7109375" customWidth="1"/>
  </cols>
  <sheetData>
    <row r="1" spans="1:11" ht="18.75" x14ac:dyDescent="0.3">
      <c r="A1" s="1" t="s">
        <v>0</v>
      </c>
      <c r="B1" s="1"/>
      <c r="C1" s="1"/>
      <c r="D1" s="1"/>
      <c r="E1" s="8" t="s">
        <v>53</v>
      </c>
      <c r="F1" s="8"/>
      <c r="G1" s="8"/>
      <c r="H1" s="8"/>
      <c r="I1" s="8"/>
      <c r="J1" s="8"/>
      <c r="K1" s="8"/>
    </row>
    <row r="2" spans="1:11" ht="18.75" x14ac:dyDescent="0.3">
      <c r="A2" s="1" t="s">
        <v>1</v>
      </c>
      <c r="B2" s="1"/>
      <c r="C2" s="1"/>
      <c r="F2" s="9" t="s">
        <v>52</v>
      </c>
      <c r="G2" s="9"/>
      <c r="H2" s="9"/>
    </row>
    <row r="4" spans="1:11" x14ac:dyDescent="0.25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</row>
    <row r="5" spans="1:11" x14ac:dyDescent="0.25">
      <c r="A5" s="14">
        <v>1</v>
      </c>
      <c r="B5" s="78" t="s">
        <v>11</v>
      </c>
      <c r="C5" s="77">
        <v>9</v>
      </c>
      <c r="D5" s="77">
        <v>8</v>
      </c>
      <c r="E5" s="77">
        <v>8</v>
      </c>
      <c r="F5" s="77">
        <v>8</v>
      </c>
      <c r="G5" s="77">
        <v>9</v>
      </c>
      <c r="H5" s="77">
        <v>9</v>
      </c>
      <c r="I5" s="57">
        <f>(C5+D5+E5+F5+G5*2+H388)/8</f>
        <v>6.375</v>
      </c>
    </row>
    <row r="6" spans="1:11" x14ac:dyDescent="0.25">
      <c r="A6" s="14"/>
      <c r="B6" s="16" t="s">
        <v>12</v>
      </c>
      <c r="C6" s="15">
        <v>9</v>
      </c>
      <c r="D6" s="15">
        <v>8</v>
      </c>
      <c r="E6" s="15">
        <v>7</v>
      </c>
      <c r="F6" s="15">
        <v>8</v>
      </c>
      <c r="G6" s="15">
        <v>8</v>
      </c>
      <c r="H6" s="15">
        <v>7</v>
      </c>
      <c r="I6" s="57">
        <f>(C6+D6+E6+F6*2+G6*3)/8</f>
        <v>8</v>
      </c>
    </row>
    <row r="7" spans="1:11" x14ac:dyDescent="0.25">
      <c r="A7" s="14">
        <v>3</v>
      </c>
      <c r="B7" s="3" t="s">
        <v>13</v>
      </c>
      <c r="C7" s="2">
        <v>8</v>
      </c>
      <c r="D7" s="2">
        <v>7</v>
      </c>
      <c r="E7" s="2">
        <v>7</v>
      </c>
      <c r="F7" s="2">
        <v>7</v>
      </c>
      <c r="G7" s="2">
        <v>9</v>
      </c>
      <c r="H7" s="2">
        <v>8</v>
      </c>
      <c r="I7" s="57">
        <f t="shared" ref="I7" si="0">(C7+D7+E7+F7+G7*2+H390)/8</f>
        <v>5.875</v>
      </c>
    </row>
    <row r="8" spans="1:11" x14ac:dyDescent="0.25">
      <c r="A8" s="14">
        <v>4</v>
      </c>
      <c r="B8" s="16" t="s">
        <v>14</v>
      </c>
      <c r="C8" s="15">
        <v>7</v>
      </c>
      <c r="D8" s="15">
        <v>8</v>
      </c>
      <c r="E8" s="15">
        <v>5</v>
      </c>
      <c r="F8" s="15">
        <v>8</v>
      </c>
      <c r="G8" s="15">
        <v>8</v>
      </c>
      <c r="H8" s="15">
        <v>7</v>
      </c>
      <c r="I8" s="57">
        <f t="shared" ref="I8" si="1">(C8+D8+E8+F8*2+G8*3)/8</f>
        <v>7.5</v>
      </c>
    </row>
    <row r="9" spans="1:11" x14ac:dyDescent="0.25">
      <c r="A9" s="14">
        <v>5</v>
      </c>
      <c r="B9" s="3" t="s">
        <v>15</v>
      </c>
      <c r="C9" s="2">
        <v>8</v>
      </c>
      <c r="D9" s="2">
        <v>8</v>
      </c>
      <c r="E9" s="2">
        <v>8</v>
      </c>
      <c r="F9" s="2">
        <v>5</v>
      </c>
      <c r="G9" s="2">
        <v>9</v>
      </c>
      <c r="H9" s="2">
        <v>8</v>
      </c>
      <c r="I9" s="57">
        <f t="shared" ref="I9" si="2">(C9+D9+E9+F9+G9*2+H392)/8</f>
        <v>5.875</v>
      </c>
    </row>
    <row r="10" spans="1:11" x14ac:dyDescent="0.25">
      <c r="A10" s="14">
        <v>6</v>
      </c>
      <c r="B10" s="16" t="s">
        <v>16</v>
      </c>
      <c r="C10" s="15">
        <v>5</v>
      </c>
      <c r="D10" s="15">
        <v>4</v>
      </c>
      <c r="E10" s="15">
        <v>9</v>
      </c>
      <c r="F10" s="15">
        <v>6</v>
      </c>
      <c r="G10" s="15">
        <v>8</v>
      </c>
      <c r="H10" s="15">
        <v>6</v>
      </c>
      <c r="I10" s="57">
        <f t="shared" ref="I10" si="3">(C10+D10+E10+F10*2+G10*3)/8</f>
        <v>6.75</v>
      </c>
    </row>
    <row r="11" spans="1:11" x14ac:dyDescent="0.25">
      <c r="A11" s="14">
        <v>7</v>
      </c>
      <c r="B11" s="3" t="s">
        <v>17</v>
      </c>
      <c r="C11" s="2">
        <v>9</v>
      </c>
      <c r="D11" s="2">
        <v>9</v>
      </c>
      <c r="E11" s="2">
        <v>8</v>
      </c>
      <c r="F11" s="2">
        <v>8</v>
      </c>
      <c r="G11" s="2">
        <v>9</v>
      </c>
      <c r="H11" s="2">
        <v>8</v>
      </c>
      <c r="I11" s="57">
        <f t="shared" ref="I11" si="4">(C11+D11+E11+F11+G11*2+H394)/8</f>
        <v>6.5</v>
      </c>
    </row>
    <row r="12" spans="1:11" x14ac:dyDescent="0.25">
      <c r="A12" s="14">
        <v>8</v>
      </c>
      <c r="B12" s="16" t="s">
        <v>18</v>
      </c>
      <c r="C12" s="15">
        <v>7</v>
      </c>
      <c r="D12" s="15">
        <v>7</v>
      </c>
      <c r="E12" s="15">
        <v>7</v>
      </c>
      <c r="F12" s="15">
        <v>9</v>
      </c>
      <c r="G12" s="15">
        <v>7</v>
      </c>
      <c r="H12" s="15">
        <v>9</v>
      </c>
      <c r="I12" s="57">
        <f t="shared" ref="I12" si="5">(C12+D12+E12+F12*2+G12*3)/8</f>
        <v>7.5</v>
      </c>
    </row>
    <row r="13" spans="1:11" x14ac:dyDescent="0.25">
      <c r="A13" s="14">
        <v>9</v>
      </c>
      <c r="B13" s="3" t="s">
        <v>19</v>
      </c>
      <c r="C13" s="2">
        <v>8</v>
      </c>
      <c r="D13" s="2">
        <v>9</v>
      </c>
      <c r="E13" s="2">
        <v>8</v>
      </c>
      <c r="F13" s="2">
        <v>7</v>
      </c>
      <c r="G13" s="2">
        <v>9</v>
      </c>
      <c r="H13" s="2">
        <v>7</v>
      </c>
      <c r="I13" s="57">
        <f t="shared" ref="I13" si="6">(C13+D13+E13+F13+G13*2+H396)/8</f>
        <v>6.25</v>
      </c>
    </row>
    <row r="14" spans="1:11" x14ac:dyDescent="0.25">
      <c r="A14" s="14">
        <v>10</v>
      </c>
      <c r="B14" s="16" t="s">
        <v>20</v>
      </c>
      <c r="C14" s="15">
        <v>6</v>
      </c>
      <c r="D14" s="15">
        <v>8</v>
      </c>
      <c r="E14" s="15">
        <v>7</v>
      </c>
      <c r="F14" s="15">
        <v>8</v>
      </c>
      <c r="G14" s="15">
        <v>7</v>
      </c>
      <c r="H14" s="15">
        <v>8</v>
      </c>
      <c r="I14" s="57">
        <f t="shared" ref="I14" si="7">(C14+D14+E14+F14*2+G14*3)/8</f>
        <v>7.25</v>
      </c>
    </row>
    <row r="15" spans="1:11" x14ac:dyDescent="0.25">
      <c r="A15" s="14">
        <v>11</v>
      </c>
      <c r="B15" s="3" t="s">
        <v>21</v>
      </c>
      <c r="C15" s="2">
        <v>9</v>
      </c>
      <c r="D15" s="2">
        <v>9</v>
      </c>
      <c r="E15" s="2">
        <v>10</v>
      </c>
      <c r="F15" s="2">
        <v>9</v>
      </c>
      <c r="G15" s="2">
        <v>8</v>
      </c>
      <c r="H15" s="2">
        <v>9</v>
      </c>
      <c r="I15" s="57">
        <f t="shared" ref="I15" si="8">(C15+D15+E15+F15+G15*2+H398)/8</f>
        <v>6.625</v>
      </c>
    </row>
    <row r="16" spans="1:11" x14ac:dyDescent="0.25">
      <c r="A16" s="14">
        <v>12</v>
      </c>
      <c r="B16" s="16" t="s">
        <v>22</v>
      </c>
      <c r="C16" s="15">
        <v>5</v>
      </c>
      <c r="D16" s="15">
        <v>7</v>
      </c>
      <c r="E16" s="15">
        <v>7</v>
      </c>
      <c r="F16" s="15">
        <v>9</v>
      </c>
      <c r="G16" s="15">
        <v>8</v>
      </c>
      <c r="H16" s="15">
        <v>6</v>
      </c>
      <c r="I16" s="57">
        <f t="shared" ref="I16" si="9">(C16+D16+E16+F16*2+G16*3)/8</f>
        <v>7.625</v>
      </c>
    </row>
    <row r="17" spans="1:9" x14ac:dyDescent="0.25">
      <c r="A17" s="14">
        <v>13</v>
      </c>
      <c r="B17" s="3" t="s">
        <v>23</v>
      </c>
      <c r="C17" s="2">
        <v>8</v>
      </c>
      <c r="D17" s="2">
        <v>8</v>
      </c>
      <c r="E17" s="2">
        <v>8</v>
      </c>
      <c r="F17" s="2">
        <v>8</v>
      </c>
      <c r="G17" s="2">
        <v>7</v>
      </c>
      <c r="H17" s="2">
        <v>7</v>
      </c>
      <c r="I17" s="57">
        <f t="shared" ref="I17" si="10">(C17+D17+E17+F17+G17*2+H400)/8</f>
        <v>5.75</v>
      </c>
    </row>
    <row r="18" spans="1:9" x14ac:dyDescent="0.25">
      <c r="A18" s="14">
        <v>14</v>
      </c>
      <c r="B18" s="16" t="s">
        <v>24</v>
      </c>
      <c r="C18" s="15">
        <v>7</v>
      </c>
      <c r="D18" s="15">
        <v>8</v>
      </c>
      <c r="E18" s="15">
        <v>9</v>
      </c>
      <c r="F18" s="15">
        <v>8</v>
      </c>
      <c r="G18" s="15">
        <v>9</v>
      </c>
      <c r="H18" s="15">
        <v>9</v>
      </c>
      <c r="I18" s="57">
        <f t="shared" ref="I18" si="11">(C18+D18+E18+F18*2+G18*3)/8</f>
        <v>8.375</v>
      </c>
    </row>
    <row r="19" spans="1:9" x14ac:dyDescent="0.25">
      <c r="A19" s="14">
        <v>15</v>
      </c>
      <c r="B19" s="3" t="s">
        <v>25</v>
      </c>
      <c r="C19" s="2">
        <v>9</v>
      </c>
      <c r="D19" s="2">
        <v>7</v>
      </c>
      <c r="E19" s="2">
        <v>8</v>
      </c>
      <c r="F19" s="2">
        <v>7</v>
      </c>
      <c r="G19" s="2">
        <v>6</v>
      </c>
      <c r="H19" s="2">
        <v>8</v>
      </c>
      <c r="I19" s="57">
        <f t="shared" ref="I19" si="12">(C19+D19+E19+F19+G19*2+H402)/8</f>
        <v>5.375</v>
      </c>
    </row>
    <row r="20" spans="1:9" x14ac:dyDescent="0.25">
      <c r="A20" s="14">
        <v>16</v>
      </c>
      <c r="B20" s="16" t="s">
        <v>26</v>
      </c>
      <c r="C20" s="15">
        <v>7</v>
      </c>
      <c r="D20" s="15">
        <v>8</v>
      </c>
      <c r="E20" s="15"/>
      <c r="F20" s="15">
        <v>9</v>
      </c>
      <c r="G20" s="15">
        <v>9</v>
      </c>
      <c r="H20" s="15">
        <v>7</v>
      </c>
      <c r="I20" s="57">
        <f t="shared" ref="I20" si="13">(C20+D20+E20+F20*2+G20*3)/8</f>
        <v>7.5</v>
      </c>
    </row>
    <row r="21" spans="1:9" x14ac:dyDescent="0.25">
      <c r="A21" s="14">
        <v>17</v>
      </c>
      <c r="B21" s="3" t="s">
        <v>27</v>
      </c>
      <c r="C21" s="2">
        <v>9</v>
      </c>
      <c r="D21" s="2">
        <v>7</v>
      </c>
      <c r="E21" s="2">
        <v>9</v>
      </c>
      <c r="F21" s="2">
        <v>8</v>
      </c>
      <c r="G21" s="2">
        <v>7</v>
      </c>
      <c r="H21" s="2">
        <v>9</v>
      </c>
      <c r="I21" s="57">
        <f t="shared" ref="I21" si="14">(C21+D21+E21+F21+G21*2+H404)/8</f>
        <v>5.875</v>
      </c>
    </row>
    <row r="22" spans="1:9" x14ac:dyDescent="0.25">
      <c r="A22" s="14">
        <v>18</v>
      </c>
      <c r="B22" s="16" t="s">
        <v>28</v>
      </c>
      <c r="C22" s="15">
        <v>7</v>
      </c>
      <c r="D22" s="15">
        <v>6</v>
      </c>
      <c r="E22" s="15">
        <v>7</v>
      </c>
      <c r="F22" s="15">
        <v>7</v>
      </c>
      <c r="G22" s="15">
        <v>8</v>
      </c>
      <c r="H22" s="15">
        <v>8</v>
      </c>
      <c r="I22" s="57">
        <f t="shared" ref="I22" si="15">(C22+D22+E22+F22*2+G22*3)/8</f>
        <v>7.25</v>
      </c>
    </row>
    <row r="23" spans="1:9" x14ac:dyDescent="0.25">
      <c r="A23" s="14">
        <v>19</v>
      </c>
      <c r="B23" s="3" t="s">
        <v>29</v>
      </c>
      <c r="C23" s="2">
        <v>7</v>
      </c>
      <c r="D23" s="2">
        <v>8</v>
      </c>
      <c r="E23" s="2">
        <v>8</v>
      </c>
      <c r="F23" s="2">
        <v>9</v>
      </c>
      <c r="G23" s="2">
        <v>8</v>
      </c>
      <c r="H23" s="2">
        <v>7</v>
      </c>
      <c r="I23" s="57">
        <f t="shared" ref="I23" si="16">(C23+D23+E23+F23+G23*2+H406)/8</f>
        <v>6</v>
      </c>
    </row>
    <row r="24" spans="1:9" x14ac:dyDescent="0.25">
      <c r="A24" s="14">
        <v>20</v>
      </c>
      <c r="B24" s="16" t="s">
        <v>30</v>
      </c>
      <c r="C24" s="15">
        <v>8</v>
      </c>
      <c r="D24" s="15">
        <v>8</v>
      </c>
      <c r="E24" s="15">
        <v>8</v>
      </c>
      <c r="F24" s="15">
        <v>7</v>
      </c>
      <c r="G24" s="15">
        <v>6</v>
      </c>
      <c r="H24" s="15">
        <v>8</v>
      </c>
      <c r="I24" s="57">
        <f t="shared" ref="I24" si="17">(C24+D24+E24+F24*2+G24*3)/8</f>
        <v>7</v>
      </c>
    </row>
    <row r="25" spans="1:9" x14ac:dyDescent="0.25">
      <c r="A25" s="14">
        <v>21</v>
      </c>
      <c r="B25" s="3" t="s">
        <v>31</v>
      </c>
      <c r="C25" s="2">
        <v>6</v>
      </c>
      <c r="D25" s="2">
        <v>9</v>
      </c>
      <c r="E25" s="2">
        <v>7</v>
      </c>
      <c r="F25" s="2">
        <v>8</v>
      </c>
      <c r="G25" s="2">
        <v>7</v>
      </c>
      <c r="H25" s="2">
        <v>6</v>
      </c>
      <c r="I25" s="57">
        <f t="shared" ref="I25" si="18">(C25+D25+E25+F25+G25*2+H408)/8</f>
        <v>5.5</v>
      </c>
    </row>
    <row r="26" spans="1:9" x14ac:dyDescent="0.25">
      <c r="A26" s="14">
        <v>22</v>
      </c>
      <c r="B26" s="16" t="s">
        <v>32</v>
      </c>
      <c r="C26" s="15">
        <v>8</v>
      </c>
      <c r="D26" s="15">
        <v>7</v>
      </c>
      <c r="E26" s="15">
        <v>8</v>
      </c>
      <c r="F26" s="15">
        <v>9</v>
      </c>
      <c r="G26" s="15">
        <v>9</v>
      </c>
      <c r="H26" s="15">
        <v>8</v>
      </c>
      <c r="I26" s="57">
        <f t="shared" ref="I26" si="19">(C26+D26+E26+F26*2+G26*3)/8</f>
        <v>8.5</v>
      </c>
    </row>
    <row r="27" spans="1:9" x14ac:dyDescent="0.25">
      <c r="A27" s="14">
        <v>23</v>
      </c>
      <c r="B27" s="3" t="s">
        <v>33</v>
      </c>
      <c r="C27" s="2">
        <v>8</v>
      </c>
      <c r="D27" s="2">
        <v>8</v>
      </c>
      <c r="E27" s="2">
        <v>8</v>
      </c>
      <c r="F27" s="2">
        <v>8</v>
      </c>
      <c r="G27" s="2">
        <v>8</v>
      </c>
      <c r="H27" s="2">
        <v>7</v>
      </c>
      <c r="I27" s="57">
        <f t="shared" ref="I27" si="20">(C27+D27+E27+F27+G27*2+H410)/8</f>
        <v>6</v>
      </c>
    </row>
    <row r="28" spans="1:9" x14ac:dyDescent="0.25">
      <c r="A28" s="14">
        <v>24</v>
      </c>
      <c r="B28" s="16" t="s">
        <v>34</v>
      </c>
      <c r="C28" s="15">
        <v>5</v>
      </c>
      <c r="D28" s="15">
        <v>8</v>
      </c>
      <c r="E28" s="15">
        <v>9</v>
      </c>
      <c r="F28" s="15">
        <v>7</v>
      </c>
      <c r="G28" s="15">
        <v>9</v>
      </c>
      <c r="H28" s="15">
        <v>6</v>
      </c>
      <c r="I28" s="57">
        <f t="shared" ref="I28" si="21">(C28+D28+E28+F28*2+G28*3)/8</f>
        <v>7.875</v>
      </c>
    </row>
    <row r="29" spans="1:9" x14ac:dyDescent="0.25">
      <c r="A29" s="14">
        <v>25</v>
      </c>
      <c r="B29" s="3" t="s">
        <v>35</v>
      </c>
      <c r="C29" s="2">
        <v>8</v>
      </c>
      <c r="D29" s="2">
        <v>7</v>
      </c>
      <c r="E29" s="2">
        <v>8</v>
      </c>
      <c r="F29" s="2">
        <v>9</v>
      </c>
      <c r="G29" s="2">
        <v>7</v>
      </c>
      <c r="H29" s="2">
        <v>8</v>
      </c>
      <c r="I29" s="57">
        <f t="shared" ref="I29" si="22">(C29+D29+E29+F29+G29*2+H412)/8</f>
        <v>5.75</v>
      </c>
    </row>
    <row r="30" spans="1:9" x14ac:dyDescent="0.25">
      <c r="A30" s="14">
        <v>26</v>
      </c>
      <c r="B30" s="16" t="s">
        <v>36</v>
      </c>
      <c r="C30" s="15">
        <v>8</v>
      </c>
      <c r="D30" s="15">
        <v>8</v>
      </c>
      <c r="E30" s="15">
        <v>9</v>
      </c>
      <c r="F30" s="15">
        <v>7</v>
      </c>
      <c r="G30" s="15">
        <v>8</v>
      </c>
      <c r="H30" s="15">
        <v>7</v>
      </c>
      <c r="I30" s="57">
        <f t="shared" ref="I30" si="23">(C30+D30+E30+F30*2+G30*3)/8</f>
        <v>7.875</v>
      </c>
    </row>
    <row r="31" spans="1:9" x14ac:dyDescent="0.25">
      <c r="A31" s="14">
        <v>27</v>
      </c>
      <c r="B31" s="3" t="s">
        <v>37</v>
      </c>
      <c r="C31" s="2">
        <v>9</v>
      </c>
      <c r="D31" s="2">
        <v>8</v>
      </c>
      <c r="E31" s="2">
        <v>7</v>
      </c>
      <c r="F31" s="2">
        <v>8</v>
      </c>
      <c r="G31" s="2">
        <v>9</v>
      </c>
      <c r="H31" s="2">
        <v>9</v>
      </c>
      <c r="I31" s="57">
        <f t="shared" ref="I31" si="24">(C31+D31+E31+F31+G31*2+H414)/8</f>
        <v>6.25</v>
      </c>
    </row>
    <row r="32" spans="1:9" x14ac:dyDescent="0.25">
      <c r="A32" s="14">
        <v>28</v>
      </c>
      <c r="B32" s="16" t="s">
        <v>38</v>
      </c>
      <c r="C32" s="15">
        <v>7</v>
      </c>
      <c r="D32" s="15">
        <v>8</v>
      </c>
      <c r="E32" s="15">
        <v>7</v>
      </c>
      <c r="F32" s="15">
        <v>9</v>
      </c>
      <c r="G32" s="15">
        <v>8</v>
      </c>
      <c r="H32" s="15">
        <v>7</v>
      </c>
      <c r="I32" s="57">
        <f t="shared" ref="I32" si="25">(C32+D32+E32+F32*2+G32*3)/8</f>
        <v>8</v>
      </c>
    </row>
    <row r="33" spans="1:14" x14ac:dyDescent="0.25">
      <c r="A33" s="14">
        <v>29</v>
      </c>
      <c r="B33" s="3" t="s">
        <v>39</v>
      </c>
      <c r="C33" s="2">
        <v>7</v>
      </c>
      <c r="D33" s="2">
        <v>8</v>
      </c>
      <c r="E33" s="2">
        <v>9</v>
      </c>
      <c r="F33" s="2">
        <v>7</v>
      </c>
      <c r="G33" s="2">
        <v>7</v>
      </c>
      <c r="H33" s="2">
        <v>9</v>
      </c>
      <c r="I33" s="57">
        <f t="shared" ref="I33" si="26">(C33+D33+E33+F33+G33*2+H416)/8</f>
        <v>5.625</v>
      </c>
    </row>
    <row r="34" spans="1:14" x14ac:dyDescent="0.25">
      <c r="A34" s="14">
        <v>30</v>
      </c>
      <c r="B34" s="16" t="s">
        <v>40</v>
      </c>
      <c r="C34" s="15">
        <v>8</v>
      </c>
      <c r="D34" s="15">
        <v>7</v>
      </c>
      <c r="E34" s="15">
        <v>7</v>
      </c>
      <c r="F34" s="15">
        <v>8</v>
      </c>
      <c r="G34" s="15">
        <v>9</v>
      </c>
      <c r="H34" s="15">
        <v>7</v>
      </c>
      <c r="I34" s="57">
        <f t="shared" ref="I34" si="27">(C34+D34+E34+F34*2+G34*3)/8</f>
        <v>8.125</v>
      </c>
    </row>
    <row r="35" spans="1:14" x14ac:dyDescent="0.25">
      <c r="A35" s="14">
        <v>31</v>
      </c>
      <c r="B35" s="3" t="s">
        <v>41</v>
      </c>
      <c r="C35" s="2">
        <v>9</v>
      </c>
      <c r="D35" s="2">
        <v>9</v>
      </c>
      <c r="E35" s="2">
        <v>8</v>
      </c>
      <c r="F35" s="2">
        <v>7</v>
      </c>
      <c r="G35" s="2">
        <v>8</v>
      </c>
      <c r="H35" s="2">
        <v>9</v>
      </c>
      <c r="I35" s="57">
        <f>(C35+D35+E35+F35+G35*2+H35*3)/8</f>
        <v>9.5</v>
      </c>
    </row>
    <row r="36" spans="1:14" x14ac:dyDescent="0.25">
      <c r="A36" s="14">
        <v>32</v>
      </c>
      <c r="B36" s="16" t="s">
        <v>42</v>
      </c>
      <c r="C36" s="15">
        <v>9</v>
      </c>
      <c r="D36" s="15">
        <v>8</v>
      </c>
      <c r="E36" s="15">
        <v>9</v>
      </c>
      <c r="F36" s="15">
        <v>8</v>
      </c>
      <c r="G36" s="15">
        <v>7</v>
      </c>
      <c r="H36" s="15">
        <v>7</v>
      </c>
      <c r="I36" s="57">
        <f t="shared" ref="I36" si="28">(C36+D36+E36+F36*2+G36*3)/8</f>
        <v>7.875</v>
      </c>
    </row>
    <row r="37" spans="1:14" x14ac:dyDescent="0.25">
      <c r="A37" s="14">
        <v>33</v>
      </c>
      <c r="B37" s="3" t="s">
        <v>43</v>
      </c>
      <c r="C37" s="2">
        <v>9</v>
      </c>
      <c r="D37" s="2">
        <v>9</v>
      </c>
      <c r="E37" s="2">
        <v>9</v>
      </c>
      <c r="F37" s="2">
        <v>9</v>
      </c>
      <c r="G37" s="2">
        <v>8</v>
      </c>
      <c r="H37" s="2">
        <v>8</v>
      </c>
      <c r="I37" s="57">
        <f t="shared" ref="I37" si="29">(C37+D37+E37+F37+G37*2+H420)/8</f>
        <v>6.5</v>
      </c>
    </row>
    <row r="38" spans="1:14" x14ac:dyDescent="0.25">
      <c r="A38" s="14">
        <v>34</v>
      </c>
      <c r="B38" s="16" t="s">
        <v>44</v>
      </c>
      <c r="C38" s="15">
        <v>8</v>
      </c>
      <c r="D38" s="15">
        <v>9</v>
      </c>
      <c r="E38" s="15">
        <v>8</v>
      </c>
      <c r="F38" s="15">
        <v>7</v>
      </c>
      <c r="G38" s="15">
        <v>9</v>
      </c>
      <c r="H38" s="15">
        <v>8</v>
      </c>
      <c r="I38" s="57">
        <f t="shared" ref="I38" si="30">(C38+D38+E38+F38*2+G38*3)/8</f>
        <v>8.25</v>
      </c>
    </row>
    <row r="39" spans="1:14" x14ac:dyDescent="0.25">
      <c r="A39" s="14">
        <v>35</v>
      </c>
      <c r="B39" s="3" t="s">
        <v>45</v>
      </c>
      <c r="C39" s="2">
        <v>9</v>
      </c>
      <c r="D39" s="2">
        <v>8</v>
      </c>
      <c r="E39" s="2">
        <v>8</v>
      </c>
      <c r="F39" s="2">
        <v>8</v>
      </c>
      <c r="G39" s="2">
        <v>7</v>
      </c>
      <c r="H39" s="2">
        <v>9</v>
      </c>
      <c r="I39" s="57">
        <f t="shared" ref="I39" si="31">(C39+D39+E39+F39+G39*2+H422)/8</f>
        <v>5.875</v>
      </c>
    </row>
    <row r="40" spans="1:14" x14ac:dyDescent="0.25">
      <c r="A40" s="14">
        <v>36</v>
      </c>
      <c r="B40" s="16" t="s">
        <v>46</v>
      </c>
      <c r="C40" s="15">
        <v>8</v>
      </c>
      <c r="D40" s="15">
        <v>7</v>
      </c>
      <c r="E40" s="15">
        <v>7</v>
      </c>
      <c r="F40" s="15">
        <v>9</v>
      </c>
      <c r="G40" s="15">
        <v>8</v>
      </c>
      <c r="H40" s="15">
        <v>7</v>
      </c>
      <c r="I40" s="57">
        <f t="shared" ref="I40" si="32">(C40+D40+E40+F40*2+G40*3)/8</f>
        <v>8</v>
      </c>
    </row>
    <row r="41" spans="1:14" x14ac:dyDescent="0.25">
      <c r="A41" s="14">
        <v>37</v>
      </c>
      <c r="B41" s="3" t="s">
        <v>47</v>
      </c>
      <c r="C41" s="2">
        <v>9</v>
      </c>
      <c r="D41" s="2">
        <v>9</v>
      </c>
      <c r="E41" s="2">
        <v>8</v>
      </c>
      <c r="F41" s="2">
        <v>6</v>
      </c>
      <c r="G41" s="2">
        <v>9</v>
      </c>
      <c r="H41" s="2">
        <v>6</v>
      </c>
      <c r="I41" s="57">
        <f t="shared" ref="I41" si="33">(C41+D41+E41+F41+G41*2+H424)/8</f>
        <v>6.25</v>
      </c>
    </row>
    <row r="42" spans="1:14" x14ac:dyDescent="0.25">
      <c r="A42" s="14">
        <v>38</v>
      </c>
      <c r="B42" s="16" t="s">
        <v>48</v>
      </c>
      <c r="C42" s="15">
        <v>9</v>
      </c>
      <c r="D42" s="15">
        <v>8</v>
      </c>
      <c r="E42" s="15">
        <v>7</v>
      </c>
      <c r="F42" s="15">
        <v>9</v>
      </c>
      <c r="G42" s="15">
        <v>6</v>
      </c>
      <c r="H42" s="15">
        <v>7</v>
      </c>
      <c r="I42" s="57">
        <f t="shared" ref="I42" si="34">(C42+D42+E42+F42*2+G42*3)/8</f>
        <v>7.5</v>
      </c>
    </row>
    <row r="43" spans="1:14" x14ac:dyDescent="0.25">
      <c r="A43" s="14">
        <v>39</v>
      </c>
      <c r="B43" s="3" t="s">
        <v>49</v>
      </c>
      <c r="C43" s="2">
        <v>7</v>
      </c>
      <c r="D43" s="2">
        <v>7</v>
      </c>
      <c r="E43" s="2">
        <v>8</v>
      </c>
      <c r="F43" s="2">
        <v>7</v>
      </c>
      <c r="G43" s="2">
        <v>8</v>
      </c>
      <c r="H43" s="2">
        <v>8</v>
      </c>
      <c r="I43" s="57">
        <f t="shared" ref="I43" si="35">(C43+D43+E43+F43+G43*2+H426)/8</f>
        <v>5.625</v>
      </c>
    </row>
    <row r="44" spans="1:14" x14ac:dyDescent="0.25">
      <c r="A44" s="14">
        <v>40</v>
      </c>
      <c r="B44" s="16" t="s">
        <v>50</v>
      </c>
      <c r="C44" s="15">
        <v>8</v>
      </c>
      <c r="D44" s="15">
        <v>9</v>
      </c>
      <c r="E44" s="15">
        <v>8</v>
      </c>
      <c r="F44" s="15">
        <v>8</v>
      </c>
      <c r="G44" s="15">
        <v>9</v>
      </c>
      <c r="H44" s="15">
        <v>9</v>
      </c>
      <c r="I44" s="57">
        <f t="shared" ref="I44" si="36">(C44+D44+E44+F44*2+G44*3)/8</f>
        <v>8.5</v>
      </c>
    </row>
    <row r="46" spans="1:14" ht="18.75" x14ac:dyDescent="0.3">
      <c r="A46" s="1" t="s">
        <v>0</v>
      </c>
      <c r="B46" s="1"/>
      <c r="C46" s="1"/>
      <c r="D46" s="1"/>
      <c r="H46" s="9" t="s">
        <v>67</v>
      </c>
      <c r="I46" s="9"/>
      <c r="J46" s="9"/>
      <c r="K46" s="9"/>
      <c r="L46" s="9"/>
      <c r="M46" s="9"/>
      <c r="N46" s="9"/>
    </row>
    <row r="47" spans="1:14" ht="18.75" x14ac:dyDescent="0.3">
      <c r="A47" s="1" t="s">
        <v>1</v>
      </c>
      <c r="B47" s="1"/>
      <c r="C47" s="1"/>
      <c r="J47" s="10" t="s">
        <v>75</v>
      </c>
      <c r="K47" s="10"/>
      <c r="L47" s="10"/>
      <c r="M47" s="10"/>
    </row>
    <row r="49" spans="1:9" x14ac:dyDescent="0.25">
      <c r="A49" s="19" t="s">
        <v>2</v>
      </c>
      <c r="B49" s="19" t="s">
        <v>3</v>
      </c>
      <c r="C49" s="19" t="s">
        <v>4</v>
      </c>
      <c r="D49" s="19" t="s">
        <v>5</v>
      </c>
      <c r="E49" s="19" t="s">
        <v>6</v>
      </c>
      <c r="F49" s="19" t="s">
        <v>7</v>
      </c>
      <c r="G49" s="19" t="s">
        <v>8</v>
      </c>
      <c r="H49" s="19" t="s">
        <v>9</v>
      </c>
      <c r="I49" s="19" t="s">
        <v>10</v>
      </c>
    </row>
    <row r="50" spans="1:9" x14ac:dyDescent="0.25">
      <c r="A50" s="19">
        <v>1</v>
      </c>
      <c r="B50" s="3" t="s">
        <v>11</v>
      </c>
      <c r="C50" s="2">
        <v>9</v>
      </c>
      <c r="D50" s="2">
        <v>8</v>
      </c>
      <c r="E50" s="2">
        <v>6</v>
      </c>
      <c r="F50" s="2">
        <v>9</v>
      </c>
      <c r="G50" s="2">
        <v>7</v>
      </c>
      <c r="H50" s="2">
        <v>9</v>
      </c>
      <c r="I50" s="21">
        <f>(C50+D50+E50+F50+G50*2+H50*3)/8</f>
        <v>9.125</v>
      </c>
    </row>
    <row r="51" spans="1:9" x14ac:dyDescent="0.25">
      <c r="A51" s="19">
        <v>2</v>
      </c>
      <c r="B51" s="46" t="s">
        <v>12</v>
      </c>
      <c r="C51" s="40">
        <v>6</v>
      </c>
      <c r="D51" s="40">
        <v>9</v>
      </c>
      <c r="E51" s="40">
        <v>8</v>
      </c>
      <c r="F51" s="40">
        <v>8</v>
      </c>
      <c r="G51" s="40">
        <v>9</v>
      </c>
      <c r="H51" s="40">
        <v>8</v>
      </c>
      <c r="I51" s="21">
        <f>(C51+D51+E51+F51+G51*2+H51*3)/8</f>
        <v>9.125</v>
      </c>
    </row>
    <row r="52" spans="1:9" x14ac:dyDescent="0.25">
      <c r="A52" s="19">
        <v>3</v>
      </c>
      <c r="B52" s="3" t="s">
        <v>13</v>
      </c>
      <c r="C52" s="2">
        <v>7</v>
      </c>
      <c r="D52" s="2">
        <v>8</v>
      </c>
      <c r="E52" s="2">
        <v>7</v>
      </c>
      <c r="F52" s="2">
        <v>7</v>
      </c>
      <c r="G52" s="2">
        <v>8</v>
      </c>
      <c r="H52" s="2">
        <v>7</v>
      </c>
      <c r="I52" s="21">
        <f t="shared" ref="I52:I89" si="37">(C52+D52+E52+F52+G52*2+H52*3)/8</f>
        <v>8.25</v>
      </c>
    </row>
    <row r="53" spans="1:9" x14ac:dyDescent="0.25">
      <c r="A53" s="19">
        <v>4</v>
      </c>
      <c r="B53" s="46" t="s">
        <v>14</v>
      </c>
      <c r="C53" s="40">
        <v>8</v>
      </c>
      <c r="D53" s="40">
        <v>6</v>
      </c>
      <c r="E53" s="40">
        <v>9</v>
      </c>
      <c r="F53" s="40">
        <v>9</v>
      </c>
      <c r="G53" s="40">
        <v>7</v>
      </c>
      <c r="H53" s="40">
        <v>9</v>
      </c>
      <c r="I53" s="21">
        <f t="shared" si="37"/>
        <v>9.125</v>
      </c>
    </row>
    <row r="54" spans="1:9" x14ac:dyDescent="0.25">
      <c r="A54" s="19">
        <v>5</v>
      </c>
      <c r="B54" s="3" t="s">
        <v>15</v>
      </c>
      <c r="C54" s="2">
        <v>9</v>
      </c>
      <c r="D54" s="2">
        <v>7</v>
      </c>
      <c r="E54" s="2">
        <v>8</v>
      </c>
      <c r="F54" s="2">
        <v>8</v>
      </c>
      <c r="G54" s="2">
        <v>8</v>
      </c>
      <c r="H54" s="2">
        <v>8</v>
      </c>
      <c r="I54" s="21">
        <f t="shared" si="37"/>
        <v>9</v>
      </c>
    </row>
    <row r="55" spans="1:9" x14ac:dyDescent="0.25">
      <c r="A55" s="19">
        <v>6</v>
      </c>
      <c r="B55" s="46" t="s">
        <v>16</v>
      </c>
      <c r="C55" s="40">
        <v>7</v>
      </c>
      <c r="D55" s="40">
        <v>9</v>
      </c>
      <c r="E55" s="40">
        <v>6</v>
      </c>
      <c r="F55" s="40">
        <v>7</v>
      </c>
      <c r="G55" s="40">
        <v>9</v>
      </c>
      <c r="H55" s="40">
        <v>7</v>
      </c>
      <c r="I55" s="21">
        <f t="shared" si="37"/>
        <v>8.5</v>
      </c>
    </row>
    <row r="56" spans="1:9" x14ac:dyDescent="0.25">
      <c r="A56" s="19">
        <v>7</v>
      </c>
      <c r="B56" s="3" t="s">
        <v>17</v>
      </c>
      <c r="C56" s="2">
        <v>9</v>
      </c>
      <c r="D56" s="2">
        <v>7</v>
      </c>
      <c r="E56" s="2">
        <v>8</v>
      </c>
      <c r="F56" s="2">
        <v>9</v>
      </c>
      <c r="G56" s="2">
        <v>8</v>
      </c>
      <c r="H56" s="2">
        <v>8</v>
      </c>
      <c r="I56" s="21">
        <f t="shared" si="37"/>
        <v>9.125</v>
      </c>
    </row>
    <row r="57" spans="1:9" x14ac:dyDescent="0.25">
      <c r="A57" s="19">
        <v>8</v>
      </c>
      <c r="B57" s="46" t="s">
        <v>18</v>
      </c>
      <c r="C57" s="40">
        <v>8</v>
      </c>
      <c r="D57" s="40">
        <v>8</v>
      </c>
      <c r="E57" s="40">
        <v>9</v>
      </c>
      <c r="F57" s="40">
        <v>8</v>
      </c>
      <c r="G57" s="40">
        <v>7</v>
      </c>
      <c r="H57" s="40">
        <v>9</v>
      </c>
      <c r="I57" s="21">
        <f t="shared" si="37"/>
        <v>9.25</v>
      </c>
    </row>
    <row r="58" spans="1:9" x14ac:dyDescent="0.25">
      <c r="A58" s="19">
        <v>9</v>
      </c>
      <c r="B58" s="3" t="s">
        <v>19</v>
      </c>
      <c r="C58" s="2">
        <v>9</v>
      </c>
      <c r="D58" s="2">
        <v>8</v>
      </c>
      <c r="E58" s="2">
        <v>7</v>
      </c>
      <c r="F58" s="2">
        <v>9</v>
      </c>
      <c r="G58" s="2">
        <v>8</v>
      </c>
      <c r="H58" s="2">
        <v>8</v>
      </c>
      <c r="I58" s="21">
        <f t="shared" si="37"/>
        <v>9.125</v>
      </c>
    </row>
    <row r="59" spans="1:9" x14ac:dyDescent="0.25">
      <c r="A59" s="19">
        <v>10</v>
      </c>
      <c r="B59" s="46" t="s">
        <v>20</v>
      </c>
      <c r="C59" s="40">
        <v>8</v>
      </c>
      <c r="D59" s="40">
        <v>7</v>
      </c>
      <c r="E59" s="40">
        <v>9</v>
      </c>
      <c r="F59" s="40">
        <v>9</v>
      </c>
      <c r="G59" s="40">
        <v>9</v>
      </c>
      <c r="H59" s="40">
        <v>7</v>
      </c>
      <c r="I59" s="21">
        <f t="shared" si="37"/>
        <v>9</v>
      </c>
    </row>
    <row r="60" spans="1:9" x14ac:dyDescent="0.25">
      <c r="A60" s="19">
        <v>11</v>
      </c>
      <c r="B60" s="3" t="s">
        <v>21</v>
      </c>
      <c r="C60" s="2">
        <v>9</v>
      </c>
      <c r="D60" s="2">
        <v>9</v>
      </c>
      <c r="E60" s="2">
        <v>8</v>
      </c>
      <c r="F60" s="2">
        <v>8</v>
      </c>
      <c r="G60" s="2">
        <v>7</v>
      </c>
      <c r="H60" s="2">
        <v>8</v>
      </c>
      <c r="I60" s="21">
        <f t="shared" si="37"/>
        <v>9</v>
      </c>
    </row>
    <row r="61" spans="1:9" x14ac:dyDescent="0.25">
      <c r="A61" s="19">
        <v>12</v>
      </c>
      <c r="B61" s="46" t="s">
        <v>22</v>
      </c>
      <c r="C61" s="40">
        <v>8</v>
      </c>
      <c r="D61" s="40">
        <v>7</v>
      </c>
      <c r="E61" s="40">
        <v>7</v>
      </c>
      <c r="F61" s="40">
        <v>8</v>
      </c>
      <c r="G61" s="40">
        <v>8</v>
      </c>
      <c r="H61" s="40">
        <v>9</v>
      </c>
      <c r="I61" s="21">
        <f t="shared" si="37"/>
        <v>9.125</v>
      </c>
    </row>
    <row r="62" spans="1:9" x14ac:dyDescent="0.25">
      <c r="A62" s="19">
        <v>13</v>
      </c>
      <c r="B62" s="3" t="s">
        <v>23</v>
      </c>
      <c r="C62" s="2">
        <v>7</v>
      </c>
      <c r="D62" s="2">
        <v>9</v>
      </c>
      <c r="E62" s="2">
        <v>9</v>
      </c>
      <c r="F62" s="2">
        <v>7</v>
      </c>
      <c r="G62" s="2">
        <v>9</v>
      </c>
      <c r="H62" s="2">
        <v>8</v>
      </c>
      <c r="I62" s="21">
        <f t="shared" si="37"/>
        <v>9.25</v>
      </c>
    </row>
    <row r="63" spans="1:9" x14ac:dyDescent="0.25">
      <c r="A63" s="19">
        <v>14</v>
      </c>
      <c r="B63" s="46" t="s">
        <v>24</v>
      </c>
      <c r="C63" s="40">
        <v>8</v>
      </c>
      <c r="D63" s="40">
        <v>8</v>
      </c>
      <c r="E63" s="40">
        <v>8</v>
      </c>
      <c r="F63" s="40">
        <v>6</v>
      </c>
      <c r="G63" s="40">
        <v>8</v>
      </c>
      <c r="H63" s="40">
        <v>7</v>
      </c>
      <c r="I63" s="21">
        <f t="shared" si="37"/>
        <v>8.375</v>
      </c>
    </row>
    <row r="64" spans="1:9" x14ac:dyDescent="0.25">
      <c r="A64" s="19">
        <v>15</v>
      </c>
      <c r="B64" s="3" t="s">
        <v>25</v>
      </c>
      <c r="C64" s="2">
        <v>8</v>
      </c>
      <c r="D64" s="2">
        <v>6</v>
      </c>
      <c r="E64" s="2">
        <v>7</v>
      </c>
      <c r="F64" s="2">
        <v>7</v>
      </c>
      <c r="G64" s="2">
        <v>9</v>
      </c>
      <c r="H64" s="2">
        <v>6</v>
      </c>
      <c r="I64" s="21">
        <f t="shared" si="37"/>
        <v>8</v>
      </c>
    </row>
    <row r="65" spans="1:9" x14ac:dyDescent="0.25">
      <c r="A65" s="19">
        <v>16</v>
      </c>
      <c r="B65" s="46" t="s">
        <v>26</v>
      </c>
      <c r="C65" s="40">
        <v>7</v>
      </c>
      <c r="D65" s="40">
        <v>7</v>
      </c>
      <c r="E65" s="40">
        <v>5</v>
      </c>
      <c r="F65" s="40">
        <v>7</v>
      </c>
      <c r="G65" s="40">
        <v>6</v>
      </c>
      <c r="H65" s="40">
        <v>8</v>
      </c>
      <c r="I65" s="21">
        <f t="shared" si="37"/>
        <v>7.75</v>
      </c>
    </row>
    <row r="66" spans="1:9" x14ac:dyDescent="0.25">
      <c r="A66" s="19">
        <v>17</v>
      </c>
      <c r="B66" s="3" t="s">
        <v>27</v>
      </c>
      <c r="C66" s="2">
        <v>9</v>
      </c>
      <c r="D66" s="2">
        <v>9</v>
      </c>
      <c r="E66" s="2">
        <v>6</v>
      </c>
      <c r="F66" s="2">
        <v>8</v>
      </c>
      <c r="G66" s="2">
        <v>7</v>
      </c>
      <c r="H66" s="2">
        <v>9</v>
      </c>
      <c r="I66" s="21">
        <f t="shared" si="37"/>
        <v>9.125</v>
      </c>
    </row>
    <row r="67" spans="1:9" x14ac:dyDescent="0.25">
      <c r="A67" s="19">
        <v>18</v>
      </c>
      <c r="B67" s="46" t="s">
        <v>28</v>
      </c>
      <c r="C67" s="40">
        <v>8</v>
      </c>
      <c r="D67" s="40">
        <v>8</v>
      </c>
      <c r="E67" s="40">
        <v>7</v>
      </c>
      <c r="F67" s="40">
        <v>9</v>
      </c>
      <c r="G67" s="40">
        <v>8</v>
      </c>
      <c r="H67" s="40">
        <v>7</v>
      </c>
      <c r="I67" s="21">
        <f t="shared" si="37"/>
        <v>8.625</v>
      </c>
    </row>
    <row r="68" spans="1:9" x14ac:dyDescent="0.25">
      <c r="A68" s="19">
        <v>19</v>
      </c>
      <c r="B68" s="3" t="s">
        <v>29</v>
      </c>
      <c r="C68" s="2">
        <v>6</v>
      </c>
      <c r="D68" s="2">
        <v>7</v>
      </c>
      <c r="E68" s="2">
        <v>8</v>
      </c>
      <c r="F68" s="2">
        <v>8</v>
      </c>
      <c r="G68" s="2">
        <v>9</v>
      </c>
      <c r="H68" s="2">
        <v>9</v>
      </c>
      <c r="I68" s="21">
        <f t="shared" si="37"/>
        <v>9.25</v>
      </c>
    </row>
    <row r="69" spans="1:9" x14ac:dyDescent="0.25">
      <c r="A69" s="19">
        <v>20</v>
      </c>
      <c r="B69" s="46" t="s">
        <v>30</v>
      </c>
      <c r="C69" s="40">
        <v>9</v>
      </c>
      <c r="D69" s="40">
        <v>6</v>
      </c>
      <c r="E69" s="40">
        <v>9</v>
      </c>
      <c r="F69" s="40">
        <v>7</v>
      </c>
      <c r="G69" s="40">
        <v>8</v>
      </c>
      <c r="H69" s="40">
        <v>8</v>
      </c>
      <c r="I69" s="21">
        <f t="shared" si="37"/>
        <v>8.875</v>
      </c>
    </row>
    <row r="70" spans="1:9" x14ac:dyDescent="0.25">
      <c r="A70" s="19">
        <v>21</v>
      </c>
      <c r="B70" s="3" t="s">
        <v>31</v>
      </c>
      <c r="C70" s="2">
        <v>7</v>
      </c>
      <c r="D70" s="2">
        <v>9</v>
      </c>
      <c r="E70" s="2">
        <v>7</v>
      </c>
      <c r="F70" s="2">
        <v>6</v>
      </c>
      <c r="G70" s="2">
        <v>9</v>
      </c>
      <c r="H70" s="2">
        <v>9</v>
      </c>
      <c r="I70" s="21">
        <f t="shared" si="37"/>
        <v>9.25</v>
      </c>
    </row>
    <row r="71" spans="1:9" x14ac:dyDescent="0.25">
      <c r="A71" s="19">
        <v>22</v>
      </c>
      <c r="B71" s="46" t="s">
        <v>32</v>
      </c>
      <c r="C71" s="40">
        <v>8</v>
      </c>
      <c r="D71" s="40">
        <v>8</v>
      </c>
      <c r="E71" s="40">
        <v>7</v>
      </c>
      <c r="F71" s="40">
        <v>7</v>
      </c>
      <c r="G71" s="40">
        <v>8</v>
      </c>
      <c r="H71" s="40">
        <v>8</v>
      </c>
      <c r="I71" s="21">
        <f t="shared" si="37"/>
        <v>8.75</v>
      </c>
    </row>
    <row r="72" spans="1:9" x14ac:dyDescent="0.25">
      <c r="A72" s="19">
        <v>23</v>
      </c>
      <c r="B72" s="3" t="s">
        <v>33</v>
      </c>
      <c r="C72" s="2">
        <v>9</v>
      </c>
      <c r="D72" s="2">
        <v>7</v>
      </c>
      <c r="E72" s="2">
        <v>8</v>
      </c>
      <c r="F72" s="2">
        <v>8</v>
      </c>
      <c r="G72" s="2">
        <v>7</v>
      </c>
      <c r="H72" s="2">
        <v>7</v>
      </c>
      <c r="I72" s="21">
        <f t="shared" si="37"/>
        <v>8.375</v>
      </c>
    </row>
    <row r="73" spans="1:9" x14ac:dyDescent="0.25">
      <c r="A73" s="19">
        <v>24</v>
      </c>
      <c r="B73" s="46" t="s">
        <v>34</v>
      </c>
      <c r="C73" s="40">
        <v>6</v>
      </c>
      <c r="D73" s="40">
        <v>9</v>
      </c>
      <c r="E73" s="40">
        <v>9</v>
      </c>
      <c r="F73" s="40">
        <v>9</v>
      </c>
      <c r="G73" s="40">
        <v>8</v>
      </c>
      <c r="H73" s="40">
        <v>6</v>
      </c>
      <c r="I73" s="21">
        <f t="shared" si="37"/>
        <v>8.375</v>
      </c>
    </row>
    <row r="74" spans="1:9" x14ac:dyDescent="0.25">
      <c r="A74" s="19">
        <v>25</v>
      </c>
      <c r="B74" s="3" t="s">
        <v>35</v>
      </c>
      <c r="C74" s="2">
        <v>7</v>
      </c>
      <c r="D74" s="2">
        <v>7</v>
      </c>
      <c r="E74" s="2">
        <v>8</v>
      </c>
      <c r="F74" s="2">
        <v>8</v>
      </c>
      <c r="G74" s="2">
        <v>9</v>
      </c>
      <c r="H74" s="2">
        <v>8</v>
      </c>
      <c r="I74" s="21">
        <f t="shared" si="37"/>
        <v>9</v>
      </c>
    </row>
    <row r="75" spans="1:9" x14ac:dyDescent="0.25">
      <c r="A75" s="19">
        <v>26</v>
      </c>
      <c r="B75" s="46" t="s">
        <v>36</v>
      </c>
      <c r="C75" s="40">
        <v>8</v>
      </c>
      <c r="D75" s="40">
        <v>8</v>
      </c>
      <c r="E75" s="40">
        <v>7</v>
      </c>
      <c r="F75" s="40">
        <v>7</v>
      </c>
      <c r="G75" s="40">
        <v>9</v>
      </c>
      <c r="H75" s="40">
        <v>7</v>
      </c>
      <c r="I75" s="21">
        <f t="shared" si="37"/>
        <v>8.625</v>
      </c>
    </row>
    <row r="76" spans="1:9" x14ac:dyDescent="0.25">
      <c r="A76" s="19">
        <v>27</v>
      </c>
      <c r="B76" s="3" t="s">
        <v>37</v>
      </c>
      <c r="C76" s="2">
        <v>9</v>
      </c>
      <c r="D76" s="2">
        <v>8</v>
      </c>
      <c r="E76" s="2">
        <v>7</v>
      </c>
      <c r="F76" s="2">
        <v>6</v>
      </c>
      <c r="G76" s="2">
        <v>8</v>
      </c>
      <c r="H76" s="2">
        <v>8</v>
      </c>
      <c r="I76" s="21">
        <f t="shared" si="37"/>
        <v>8.75</v>
      </c>
    </row>
    <row r="77" spans="1:9" x14ac:dyDescent="0.25">
      <c r="A77" s="19">
        <v>28</v>
      </c>
      <c r="B77" s="46" t="s">
        <v>38</v>
      </c>
      <c r="C77" s="40">
        <v>9</v>
      </c>
      <c r="D77" s="40">
        <v>9</v>
      </c>
      <c r="E77" s="40">
        <v>6</v>
      </c>
      <c r="F77" s="40">
        <v>6</v>
      </c>
      <c r="G77" s="40">
        <v>9</v>
      </c>
      <c r="H77" s="40">
        <v>9</v>
      </c>
      <c r="I77" s="21">
        <f t="shared" si="37"/>
        <v>9.375</v>
      </c>
    </row>
    <row r="78" spans="1:9" x14ac:dyDescent="0.25">
      <c r="A78" s="19">
        <v>29</v>
      </c>
      <c r="B78" s="3" t="s">
        <v>39</v>
      </c>
      <c r="C78" s="2">
        <v>8</v>
      </c>
      <c r="D78" s="2">
        <v>7</v>
      </c>
      <c r="E78" s="2">
        <v>7</v>
      </c>
      <c r="F78" s="2">
        <v>6</v>
      </c>
      <c r="G78" s="2">
        <v>7</v>
      </c>
      <c r="H78" s="2">
        <v>8</v>
      </c>
      <c r="I78" s="21">
        <f t="shared" si="37"/>
        <v>8.25</v>
      </c>
    </row>
    <row r="79" spans="1:9" x14ac:dyDescent="0.25">
      <c r="A79" s="19">
        <v>30</v>
      </c>
      <c r="B79" s="46" t="s">
        <v>40</v>
      </c>
      <c r="C79" s="40">
        <v>7</v>
      </c>
      <c r="D79" s="40">
        <v>9</v>
      </c>
      <c r="E79" s="40">
        <v>8</v>
      </c>
      <c r="F79" s="40">
        <v>9</v>
      </c>
      <c r="G79" s="40">
        <v>9</v>
      </c>
      <c r="H79" s="40">
        <v>7</v>
      </c>
      <c r="I79" s="21">
        <f t="shared" si="37"/>
        <v>9</v>
      </c>
    </row>
    <row r="80" spans="1:9" x14ac:dyDescent="0.25">
      <c r="A80" s="19">
        <v>31</v>
      </c>
      <c r="B80" s="3" t="s">
        <v>41</v>
      </c>
      <c r="C80" s="2">
        <v>6</v>
      </c>
      <c r="D80" s="2">
        <v>8</v>
      </c>
      <c r="E80" s="2">
        <v>9</v>
      </c>
      <c r="F80" s="2">
        <v>8</v>
      </c>
      <c r="G80" s="2">
        <v>8</v>
      </c>
      <c r="H80" s="2">
        <v>8.5</v>
      </c>
      <c r="I80" s="21">
        <f t="shared" si="37"/>
        <v>9.0625</v>
      </c>
    </row>
    <row r="81" spans="1:9" x14ac:dyDescent="0.25">
      <c r="A81" s="19">
        <v>32</v>
      </c>
      <c r="B81" s="46" t="s">
        <v>42</v>
      </c>
      <c r="C81" s="40">
        <v>7</v>
      </c>
      <c r="D81" s="40">
        <v>8</v>
      </c>
      <c r="E81" s="40">
        <v>8</v>
      </c>
      <c r="F81" s="40">
        <v>8</v>
      </c>
      <c r="G81" s="40">
        <v>6</v>
      </c>
      <c r="H81" s="40">
        <v>7</v>
      </c>
      <c r="I81" s="21">
        <f t="shared" si="37"/>
        <v>8</v>
      </c>
    </row>
    <row r="82" spans="1:9" x14ac:dyDescent="0.25">
      <c r="A82" s="19">
        <v>33</v>
      </c>
      <c r="B82" s="3" t="s">
        <v>43</v>
      </c>
      <c r="C82" s="2">
        <v>8</v>
      </c>
      <c r="D82" s="2">
        <v>7</v>
      </c>
      <c r="E82" s="2">
        <v>7</v>
      </c>
      <c r="F82" s="2">
        <v>8</v>
      </c>
      <c r="G82" s="2">
        <v>7</v>
      </c>
      <c r="H82" s="2">
        <v>8</v>
      </c>
      <c r="I82" s="21">
        <f t="shared" si="37"/>
        <v>8.5</v>
      </c>
    </row>
    <row r="83" spans="1:9" x14ac:dyDescent="0.25">
      <c r="A83" s="19">
        <v>34</v>
      </c>
      <c r="B83" s="46" t="s">
        <v>44</v>
      </c>
      <c r="C83" s="40">
        <v>9</v>
      </c>
      <c r="D83" s="40">
        <v>9</v>
      </c>
      <c r="E83" s="40">
        <v>6</v>
      </c>
      <c r="F83" s="40">
        <v>8</v>
      </c>
      <c r="G83" s="40">
        <v>8</v>
      </c>
      <c r="H83" s="40">
        <v>9</v>
      </c>
      <c r="I83" s="21">
        <f t="shared" si="37"/>
        <v>9.375</v>
      </c>
    </row>
    <row r="84" spans="1:9" x14ac:dyDescent="0.25">
      <c r="A84" s="19">
        <v>35</v>
      </c>
      <c r="B84" s="3" t="s">
        <v>45</v>
      </c>
      <c r="C84" s="2">
        <v>9</v>
      </c>
      <c r="D84" s="2">
        <v>8</v>
      </c>
      <c r="E84" s="2">
        <v>7</v>
      </c>
      <c r="F84" s="2">
        <v>7</v>
      </c>
      <c r="G84" s="2">
        <v>9</v>
      </c>
      <c r="H84" s="2">
        <v>8</v>
      </c>
      <c r="I84" s="21">
        <f t="shared" si="37"/>
        <v>9.125</v>
      </c>
    </row>
    <row r="85" spans="1:9" x14ac:dyDescent="0.25">
      <c r="A85" s="19">
        <v>36</v>
      </c>
      <c r="B85" s="46" t="s">
        <v>46</v>
      </c>
      <c r="C85" s="40">
        <v>7</v>
      </c>
      <c r="D85" s="40">
        <v>7</v>
      </c>
      <c r="E85" s="40">
        <v>8</v>
      </c>
      <c r="F85" s="40">
        <v>8</v>
      </c>
      <c r="G85" s="40">
        <v>7</v>
      </c>
      <c r="H85" s="40">
        <v>7</v>
      </c>
      <c r="I85" s="21">
        <f t="shared" si="37"/>
        <v>8.125</v>
      </c>
    </row>
    <row r="86" spans="1:9" x14ac:dyDescent="0.25">
      <c r="A86" s="19">
        <v>37</v>
      </c>
      <c r="B86" s="3" t="s">
        <v>47</v>
      </c>
      <c r="C86" s="2">
        <v>8</v>
      </c>
      <c r="D86" s="2">
        <v>6</v>
      </c>
      <c r="E86" s="2">
        <v>9</v>
      </c>
      <c r="F86" s="2">
        <v>9</v>
      </c>
      <c r="G86" s="2">
        <v>8</v>
      </c>
      <c r="H86" s="2">
        <v>6</v>
      </c>
      <c r="I86" s="21">
        <f t="shared" si="37"/>
        <v>8.25</v>
      </c>
    </row>
    <row r="87" spans="1:9" x14ac:dyDescent="0.25">
      <c r="A87" s="19">
        <v>38</v>
      </c>
      <c r="B87" s="46" t="s">
        <v>48</v>
      </c>
      <c r="C87" s="40">
        <v>6</v>
      </c>
      <c r="D87" s="40">
        <v>9</v>
      </c>
      <c r="E87" s="40">
        <v>7</v>
      </c>
      <c r="F87" s="40">
        <v>7</v>
      </c>
      <c r="G87" s="40">
        <v>6</v>
      </c>
      <c r="H87" s="40">
        <v>7</v>
      </c>
      <c r="I87" s="21">
        <f t="shared" si="37"/>
        <v>7.75</v>
      </c>
    </row>
    <row r="88" spans="1:9" ht="15.75" customHeight="1" x14ac:dyDescent="0.25">
      <c r="A88" s="19">
        <v>39</v>
      </c>
      <c r="B88" s="3" t="s">
        <v>49</v>
      </c>
      <c r="C88" s="2">
        <v>9</v>
      </c>
      <c r="D88" s="2">
        <v>8</v>
      </c>
      <c r="E88" s="2">
        <v>9</v>
      </c>
      <c r="F88" s="2">
        <v>6</v>
      </c>
      <c r="G88" s="2">
        <v>7</v>
      </c>
      <c r="H88" s="2">
        <v>8</v>
      </c>
      <c r="I88" s="21">
        <f t="shared" si="37"/>
        <v>8.75</v>
      </c>
    </row>
    <row r="89" spans="1:9" x14ac:dyDescent="0.25">
      <c r="A89" s="19">
        <v>40</v>
      </c>
      <c r="B89" s="46" t="s">
        <v>50</v>
      </c>
      <c r="C89" s="40">
        <v>8</v>
      </c>
      <c r="D89" s="40">
        <v>7</v>
      </c>
      <c r="E89" s="40">
        <v>8</v>
      </c>
      <c r="F89" s="40">
        <v>8</v>
      </c>
      <c r="G89" s="40">
        <v>8</v>
      </c>
      <c r="H89" s="40">
        <v>9</v>
      </c>
      <c r="I89" s="21">
        <f t="shared" si="37"/>
        <v>9.25</v>
      </c>
    </row>
  </sheetData>
  <mergeCells count="1">
    <mergeCell ref="J47:M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F212-1568-4CF1-846F-F495C0664276}">
  <dimension ref="A1:N89"/>
  <sheetViews>
    <sheetView topLeftCell="A48" workbookViewId="0">
      <selection activeCell="N9" sqref="N9"/>
    </sheetView>
  </sheetViews>
  <sheetFormatPr defaultRowHeight="15" x14ac:dyDescent="0.25"/>
  <cols>
    <col min="2" max="2" width="27.28515625" customWidth="1"/>
    <col min="4" max="4" width="17.140625" customWidth="1"/>
    <col min="5" max="5" width="17.28515625" customWidth="1"/>
    <col min="6" max="6" width="16.140625" customWidth="1"/>
    <col min="9" max="9" width="13.5703125" customWidth="1"/>
  </cols>
  <sheetData>
    <row r="1" spans="1:11" ht="18.75" x14ac:dyDescent="0.25">
      <c r="A1" s="1" t="s">
        <v>0</v>
      </c>
      <c r="B1" s="1"/>
      <c r="C1" s="1"/>
      <c r="D1" s="1"/>
      <c r="H1" s="12" t="s">
        <v>54</v>
      </c>
      <c r="I1" s="12"/>
      <c r="J1" s="12"/>
      <c r="K1" s="12"/>
    </row>
    <row r="2" spans="1:11" ht="18.75" x14ac:dyDescent="0.3">
      <c r="A2" s="1" t="s">
        <v>1</v>
      </c>
      <c r="B2" s="1"/>
      <c r="C2" s="1"/>
      <c r="G2" s="9" t="s">
        <v>52</v>
      </c>
      <c r="I2" s="9"/>
    </row>
    <row r="4" spans="1:11" x14ac:dyDescent="0.25">
      <c r="A4" s="48" t="s">
        <v>2</v>
      </c>
      <c r="B4" s="48" t="s">
        <v>3</v>
      </c>
      <c r="C4" s="48" t="s">
        <v>4</v>
      </c>
      <c r="D4" s="48" t="s">
        <v>5</v>
      </c>
      <c r="E4" s="48" t="s">
        <v>6</v>
      </c>
      <c r="F4" s="48" t="s">
        <v>7</v>
      </c>
      <c r="G4" s="48" t="s">
        <v>8</v>
      </c>
      <c r="H4" s="48" t="s">
        <v>9</v>
      </c>
      <c r="I4" s="48" t="s">
        <v>10</v>
      </c>
    </row>
    <row r="5" spans="1:11" x14ac:dyDescent="0.25">
      <c r="A5" s="48">
        <v>1</v>
      </c>
      <c r="B5" s="3" t="s">
        <v>11</v>
      </c>
      <c r="C5" s="2">
        <v>9</v>
      </c>
      <c r="D5" s="2">
        <v>9</v>
      </c>
      <c r="E5" s="2">
        <v>9</v>
      </c>
      <c r="F5" s="2">
        <v>9</v>
      </c>
      <c r="G5" s="2">
        <v>8</v>
      </c>
      <c r="H5" s="2">
        <v>8</v>
      </c>
      <c r="I5" s="81">
        <f>(C5+D5+E5+F5+G5*2+H5*3)/8</f>
        <v>9.5</v>
      </c>
    </row>
    <row r="6" spans="1:11" x14ac:dyDescent="0.25">
      <c r="A6" s="19">
        <v>2</v>
      </c>
      <c r="B6" s="20" t="s">
        <v>12</v>
      </c>
      <c r="C6" s="19">
        <v>8</v>
      </c>
      <c r="D6" s="19">
        <v>9</v>
      </c>
      <c r="E6" s="19">
        <v>8</v>
      </c>
      <c r="F6" s="19">
        <v>8</v>
      </c>
      <c r="G6" s="19">
        <v>9</v>
      </c>
      <c r="H6" s="19">
        <v>9</v>
      </c>
      <c r="I6" s="81">
        <f>(C6+E6+D6+F6+G6*2+H6*3)/8</f>
        <v>9.75</v>
      </c>
    </row>
    <row r="7" spans="1:11" x14ac:dyDescent="0.25">
      <c r="A7" s="48">
        <v>3</v>
      </c>
      <c r="B7" s="3" t="s">
        <v>13</v>
      </c>
      <c r="C7" s="2">
        <v>7</v>
      </c>
      <c r="D7" s="2">
        <v>9</v>
      </c>
      <c r="E7" s="2">
        <v>7</v>
      </c>
      <c r="F7" s="2">
        <v>8</v>
      </c>
      <c r="G7" s="2">
        <v>8</v>
      </c>
      <c r="H7" s="2">
        <v>6</v>
      </c>
      <c r="I7" s="81">
        <f t="shared" ref="I7" si="0">(C7+D7+E7+F7+G7*2+H7*3)/8</f>
        <v>8.125</v>
      </c>
    </row>
    <row r="8" spans="1:11" x14ac:dyDescent="0.25">
      <c r="A8" s="19">
        <v>4</v>
      </c>
      <c r="B8" s="20" t="s">
        <v>14</v>
      </c>
      <c r="C8" s="19">
        <v>8</v>
      </c>
      <c r="D8" s="19">
        <v>7</v>
      </c>
      <c r="E8" s="19">
        <v>6</v>
      </c>
      <c r="F8" s="19">
        <v>9</v>
      </c>
      <c r="G8" s="19">
        <v>8</v>
      </c>
      <c r="H8" s="19">
        <v>7</v>
      </c>
      <c r="I8" s="81">
        <f t="shared" ref="I8" si="1">(C8+E8+D8+F8+G8*2+H8*3)/8</f>
        <v>8.375</v>
      </c>
    </row>
    <row r="9" spans="1:11" x14ac:dyDescent="0.25">
      <c r="A9" s="48">
        <v>5</v>
      </c>
      <c r="B9" s="3" t="s">
        <v>15</v>
      </c>
      <c r="C9" s="2">
        <v>8</v>
      </c>
      <c r="D9" s="2">
        <v>8</v>
      </c>
      <c r="E9" s="2">
        <v>8</v>
      </c>
      <c r="F9" s="2">
        <v>7</v>
      </c>
      <c r="G9" s="2">
        <v>7</v>
      </c>
      <c r="H9" s="2">
        <v>5</v>
      </c>
      <c r="I9" s="81">
        <f t="shared" ref="I9" si="2">(C9+D9+E9+F9+G9*2+H9*3)/8</f>
        <v>7.5</v>
      </c>
    </row>
    <row r="10" spans="1:11" x14ac:dyDescent="0.25">
      <c r="A10" s="19">
        <v>6</v>
      </c>
      <c r="B10" s="20" t="s">
        <v>16</v>
      </c>
      <c r="C10" s="19">
        <v>7</v>
      </c>
      <c r="D10" s="19">
        <v>6</v>
      </c>
      <c r="E10" s="19">
        <v>6</v>
      </c>
      <c r="F10" s="19">
        <v>5</v>
      </c>
      <c r="G10" s="19">
        <v>8</v>
      </c>
      <c r="H10" s="19">
        <v>8</v>
      </c>
      <c r="I10" s="81">
        <f t="shared" ref="I10" si="3">(C10+E10+D10+F10+G10*2+H10*3)/8</f>
        <v>8</v>
      </c>
    </row>
    <row r="11" spans="1:11" x14ac:dyDescent="0.25">
      <c r="A11" s="48">
        <v>7</v>
      </c>
      <c r="B11" s="3" t="s">
        <v>17</v>
      </c>
      <c r="C11" s="2">
        <v>9</v>
      </c>
      <c r="D11" s="2">
        <v>7</v>
      </c>
      <c r="E11" s="2">
        <v>9</v>
      </c>
      <c r="F11" s="2">
        <v>7</v>
      </c>
      <c r="G11" s="2">
        <v>8</v>
      </c>
      <c r="H11" s="2">
        <v>6</v>
      </c>
      <c r="I11" s="81">
        <f t="shared" ref="I11" si="4">(C11+D11+E11+F11+G11*2+H11*3)/8</f>
        <v>8.25</v>
      </c>
    </row>
    <row r="12" spans="1:11" x14ac:dyDescent="0.25">
      <c r="A12" s="19">
        <v>8</v>
      </c>
      <c r="B12" s="20" t="s">
        <v>18</v>
      </c>
      <c r="C12" s="19">
        <v>8</v>
      </c>
      <c r="D12" s="19">
        <v>5</v>
      </c>
      <c r="E12" s="19">
        <v>5</v>
      </c>
      <c r="F12" s="19">
        <v>6</v>
      </c>
      <c r="G12" s="19">
        <v>6</v>
      </c>
      <c r="H12" s="19">
        <v>7</v>
      </c>
      <c r="I12" s="81">
        <f t="shared" ref="I12" si="5">(C12+E12+D12+F12+G12*2+H12*3)/8</f>
        <v>7.125</v>
      </c>
    </row>
    <row r="13" spans="1:11" x14ac:dyDescent="0.25">
      <c r="A13" s="48">
        <v>9</v>
      </c>
      <c r="B13" s="3" t="s">
        <v>19</v>
      </c>
      <c r="C13" s="2">
        <v>7</v>
      </c>
      <c r="D13" s="2">
        <v>7</v>
      </c>
      <c r="E13" s="2">
        <v>6</v>
      </c>
      <c r="F13" s="2">
        <v>8</v>
      </c>
      <c r="G13" s="2">
        <v>7</v>
      </c>
      <c r="H13" s="2">
        <v>8</v>
      </c>
      <c r="I13" s="81">
        <f t="shared" ref="I13" si="6">(C13+D13+E13+F13+G13*2+H13*3)/8</f>
        <v>8.25</v>
      </c>
    </row>
    <row r="14" spans="1:11" x14ac:dyDescent="0.25">
      <c r="A14" s="19">
        <v>10</v>
      </c>
      <c r="B14" s="20" t="s">
        <v>20</v>
      </c>
      <c r="C14" s="19">
        <v>9</v>
      </c>
      <c r="D14" s="19">
        <v>8</v>
      </c>
      <c r="E14" s="19">
        <v>9</v>
      </c>
      <c r="F14" s="19">
        <v>8</v>
      </c>
      <c r="G14" s="19">
        <v>9</v>
      </c>
      <c r="H14" s="19">
        <v>6</v>
      </c>
      <c r="I14" s="81">
        <f t="shared" ref="I14" si="7">(C14+E14+D14+F14+G14*2+H14*3)/8</f>
        <v>8.75</v>
      </c>
    </row>
    <row r="15" spans="1:11" x14ac:dyDescent="0.25">
      <c r="A15" s="48">
        <v>11</v>
      </c>
      <c r="B15" s="3" t="s">
        <v>21</v>
      </c>
      <c r="C15" s="2">
        <v>8</v>
      </c>
      <c r="D15" s="2">
        <v>9</v>
      </c>
      <c r="E15" s="2">
        <v>6</v>
      </c>
      <c r="F15" s="2">
        <v>8</v>
      </c>
      <c r="G15" s="2">
        <v>6</v>
      </c>
      <c r="H15" s="2">
        <v>8</v>
      </c>
      <c r="I15" s="81">
        <f t="shared" ref="I15" si="8">(C15+D15+E15+F15+G15*2+H15*3)/8</f>
        <v>8.375</v>
      </c>
    </row>
    <row r="16" spans="1:11" x14ac:dyDescent="0.25">
      <c r="A16" s="19">
        <v>12</v>
      </c>
      <c r="B16" s="20" t="s">
        <v>22</v>
      </c>
      <c r="C16" s="19">
        <v>7</v>
      </c>
      <c r="D16" s="19">
        <v>5</v>
      </c>
      <c r="E16" s="19">
        <v>7</v>
      </c>
      <c r="F16" s="19">
        <v>7</v>
      </c>
      <c r="G16" s="19">
        <v>7</v>
      </c>
      <c r="H16" s="19">
        <v>9</v>
      </c>
      <c r="I16" s="81">
        <f t="shared" ref="I16" si="9">(C16+E16+D16+F16+G16*2+H16*3)/8</f>
        <v>8.375</v>
      </c>
    </row>
    <row r="17" spans="1:9" x14ac:dyDescent="0.25">
      <c r="A17" s="48">
        <v>13</v>
      </c>
      <c r="B17" s="3" t="s">
        <v>23</v>
      </c>
      <c r="C17" s="2">
        <v>6</v>
      </c>
      <c r="D17" s="2">
        <v>9</v>
      </c>
      <c r="E17" s="2">
        <v>8</v>
      </c>
      <c r="F17" s="2">
        <v>9</v>
      </c>
      <c r="G17" s="2">
        <v>8</v>
      </c>
      <c r="H17" s="2">
        <v>6</v>
      </c>
      <c r="I17" s="81">
        <f t="shared" ref="I17" si="10">(C17+D17+E17+F17+G17*2+H17*3)/8</f>
        <v>8.25</v>
      </c>
    </row>
    <row r="18" spans="1:9" x14ac:dyDescent="0.25">
      <c r="A18" s="19">
        <v>14</v>
      </c>
      <c r="B18" s="20" t="s">
        <v>24</v>
      </c>
      <c r="C18" s="19">
        <v>8</v>
      </c>
      <c r="D18" s="19">
        <v>7</v>
      </c>
      <c r="E18" s="19">
        <v>9</v>
      </c>
      <c r="F18" s="19">
        <v>9</v>
      </c>
      <c r="G18" s="19">
        <v>6</v>
      </c>
      <c r="H18" s="19">
        <v>8</v>
      </c>
      <c r="I18" s="81">
        <f t="shared" ref="I18" si="11">(C18+E18+D18+F18+G18*2+H18*3)/8</f>
        <v>8.625</v>
      </c>
    </row>
    <row r="19" spans="1:9" x14ac:dyDescent="0.25">
      <c r="A19" s="48">
        <v>15</v>
      </c>
      <c r="B19" s="3" t="s">
        <v>25</v>
      </c>
      <c r="C19" s="2">
        <v>7</v>
      </c>
      <c r="D19" s="2">
        <v>6</v>
      </c>
      <c r="E19" s="2">
        <v>9</v>
      </c>
      <c r="F19" s="2">
        <v>8</v>
      </c>
      <c r="G19" s="2">
        <v>8</v>
      </c>
      <c r="H19" s="2">
        <v>6</v>
      </c>
      <c r="I19" s="81">
        <f t="shared" ref="I19" si="12">(C19+D19+E19+F19+G19*2+H19*3)/8</f>
        <v>8</v>
      </c>
    </row>
    <row r="20" spans="1:9" x14ac:dyDescent="0.25">
      <c r="A20" s="80">
        <v>16</v>
      </c>
      <c r="B20" s="79" t="s">
        <v>26</v>
      </c>
      <c r="C20" s="19">
        <v>9</v>
      </c>
      <c r="D20" s="19">
        <v>5</v>
      </c>
      <c r="E20" s="19">
        <v>9</v>
      </c>
      <c r="F20" s="19">
        <v>9</v>
      </c>
      <c r="G20" s="19">
        <v>9</v>
      </c>
      <c r="H20" s="19">
        <v>6</v>
      </c>
      <c r="I20" s="81">
        <f t="shared" ref="I20" si="13">(C20+E20+D20+F20+G20*2+H20*3)/8</f>
        <v>8.5</v>
      </c>
    </row>
    <row r="21" spans="1:9" x14ac:dyDescent="0.25">
      <c r="A21" s="48">
        <v>17</v>
      </c>
      <c r="B21" s="78" t="s">
        <v>27</v>
      </c>
      <c r="C21" s="2">
        <v>6</v>
      </c>
      <c r="D21" s="2">
        <v>8</v>
      </c>
      <c r="E21" s="2">
        <v>6</v>
      </c>
      <c r="F21" s="2">
        <v>9</v>
      </c>
      <c r="G21" s="2">
        <v>6</v>
      </c>
      <c r="H21" s="2">
        <v>8</v>
      </c>
      <c r="I21" s="81">
        <f t="shared" ref="I21:I35" si="14">(C21+D21+E21+F21+G21*2+H21*3)/8</f>
        <v>8.125</v>
      </c>
    </row>
    <row r="22" spans="1:9" x14ac:dyDescent="0.25">
      <c r="A22" s="19">
        <v>18</v>
      </c>
      <c r="B22" s="20" t="s">
        <v>28</v>
      </c>
      <c r="C22" s="19">
        <v>8</v>
      </c>
      <c r="D22" s="19">
        <v>7</v>
      </c>
      <c r="E22" s="19">
        <v>8</v>
      </c>
      <c r="F22" s="19">
        <v>9</v>
      </c>
      <c r="G22" s="19">
        <v>9</v>
      </c>
      <c r="H22" s="19">
        <v>6</v>
      </c>
      <c r="I22" s="81">
        <f t="shared" ref="I22:I36" si="15">(C22+E22+D22+F22+G22*2+H22*3)/8</f>
        <v>8.5</v>
      </c>
    </row>
    <row r="23" spans="1:9" x14ac:dyDescent="0.25">
      <c r="A23" s="48">
        <v>19</v>
      </c>
      <c r="B23" s="3" t="s">
        <v>29</v>
      </c>
      <c r="C23" s="2">
        <v>9</v>
      </c>
      <c r="D23" s="2">
        <v>5</v>
      </c>
      <c r="E23" s="2">
        <v>9</v>
      </c>
      <c r="F23" s="2">
        <v>7</v>
      </c>
      <c r="G23" s="2">
        <v>6</v>
      </c>
      <c r="H23" s="2">
        <v>8</v>
      </c>
      <c r="I23" s="81">
        <f t="shared" ref="I23:I37" si="16">(C23+D23+E23+F23+G23*2+H23*3)/8</f>
        <v>8.25</v>
      </c>
    </row>
    <row r="24" spans="1:9" x14ac:dyDescent="0.25">
      <c r="A24" s="19">
        <v>20</v>
      </c>
      <c r="B24" s="20" t="s">
        <v>30</v>
      </c>
      <c r="C24" s="19">
        <v>5</v>
      </c>
      <c r="D24" s="19">
        <v>8</v>
      </c>
      <c r="E24" s="19">
        <v>7</v>
      </c>
      <c r="F24" s="19">
        <v>9</v>
      </c>
      <c r="G24" s="19">
        <v>7</v>
      </c>
      <c r="H24" s="19">
        <v>6</v>
      </c>
      <c r="I24" s="81">
        <f t="shared" ref="I24:I38" si="17">(C24+E24+D24+F24+G24*2+H24*3)/8</f>
        <v>7.625</v>
      </c>
    </row>
    <row r="25" spans="1:9" x14ac:dyDescent="0.25">
      <c r="A25" s="48">
        <v>21</v>
      </c>
      <c r="B25" s="3" t="s">
        <v>31</v>
      </c>
      <c r="C25" s="2">
        <v>6</v>
      </c>
      <c r="D25" s="2">
        <v>9</v>
      </c>
      <c r="E25" s="2">
        <v>6</v>
      </c>
      <c r="F25" s="2">
        <v>8</v>
      </c>
      <c r="G25" s="2">
        <v>9</v>
      </c>
      <c r="H25" s="2">
        <v>9</v>
      </c>
      <c r="I25" s="81">
        <f t="shared" ref="I25:I39" si="18">(C25+D25+E25+F25+G25*2+H25*3)/8</f>
        <v>9.25</v>
      </c>
    </row>
    <row r="26" spans="1:9" x14ac:dyDescent="0.25">
      <c r="A26" s="19">
        <v>22</v>
      </c>
      <c r="B26" s="20" t="s">
        <v>32</v>
      </c>
      <c r="C26" s="19">
        <v>8</v>
      </c>
      <c r="D26" s="19">
        <v>9</v>
      </c>
      <c r="E26" s="19">
        <v>8</v>
      </c>
      <c r="F26" s="19">
        <v>9</v>
      </c>
      <c r="G26" s="19">
        <v>8</v>
      </c>
      <c r="H26" s="19">
        <v>8</v>
      </c>
      <c r="I26" s="81">
        <f t="shared" ref="I26:I40" si="19">(C26+E26+D26+F26+G26*2+H26*3)/8</f>
        <v>9.25</v>
      </c>
    </row>
    <row r="27" spans="1:9" x14ac:dyDescent="0.25">
      <c r="A27" s="48">
        <v>23</v>
      </c>
      <c r="B27" s="3" t="s">
        <v>33</v>
      </c>
      <c r="C27" s="2">
        <v>5</v>
      </c>
      <c r="D27" s="2">
        <v>8</v>
      </c>
      <c r="E27" s="2">
        <v>9</v>
      </c>
      <c r="F27" s="2">
        <v>6</v>
      </c>
      <c r="G27" s="2">
        <v>7</v>
      </c>
      <c r="H27" s="2">
        <v>6</v>
      </c>
      <c r="I27" s="81">
        <f t="shared" ref="I27:I41" si="20">(C27+D27+E27+F27+G27*2+H27*3)/8</f>
        <v>7.5</v>
      </c>
    </row>
    <row r="28" spans="1:9" x14ac:dyDescent="0.25">
      <c r="A28" s="19">
        <v>24</v>
      </c>
      <c r="B28" s="20" t="s">
        <v>34</v>
      </c>
      <c r="C28" s="19">
        <v>9</v>
      </c>
      <c r="D28" s="19">
        <v>9</v>
      </c>
      <c r="E28" s="19">
        <v>6</v>
      </c>
      <c r="F28" s="19">
        <v>9</v>
      </c>
      <c r="G28" s="19">
        <v>8</v>
      </c>
      <c r="H28" s="19">
        <v>8</v>
      </c>
      <c r="I28" s="81">
        <f t="shared" ref="I28:I42" si="21">(C28+E28+D28+F28+G28*2+H28*3)/8</f>
        <v>9.125</v>
      </c>
    </row>
    <row r="29" spans="1:9" x14ac:dyDescent="0.25">
      <c r="A29" s="48">
        <v>25</v>
      </c>
      <c r="B29" s="3" t="s">
        <v>35</v>
      </c>
      <c r="C29" s="2">
        <v>6</v>
      </c>
      <c r="D29" s="2">
        <v>8</v>
      </c>
      <c r="E29" s="2">
        <v>7</v>
      </c>
      <c r="F29" s="2">
        <v>8</v>
      </c>
      <c r="G29" s="2">
        <v>6</v>
      </c>
      <c r="H29" s="2">
        <v>6</v>
      </c>
      <c r="I29" s="81">
        <f t="shared" ref="I29:I43" si="22">(C29+D29+E29+F29+G29*2+H29*3)/8</f>
        <v>7.375</v>
      </c>
    </row>
    <row r="30" spans="1:9" x14ac:dyDescent="0.25">
      <c r="A30" s="19">
        <v>26</v>
      </c>
      <c r="B30" s="20" t="s">
        <v>36</v>
      </c>
      <c r="C30" s="19">
        <v>8</v>
      </c>
      <c r="D30" s="19">
        <v>7</v>
      </c>
      <c r="E30" s="19">
        <v>8</v>
      </c>
      <c r="F30" s="19">
        <v>7</v>
      </c>
      <c r="G30" s="19">
        <v>8</v>
      </c>
      <c r="H30" s="19">
        <v>7</v>
      </c>
      <c r="I30" s="81">
        <f t="shared" ref="I30:I44" si="23">(C30+E30+D30+F30+G30*2+H30*3)/8</f>
        <v>8.375</v>
      </c>
    </row>
    <row r="31" spans="1:9" x14ac:dyDescent="0.25">
      <c r="A31" s="48">
        <v>27</v>
      </c>
      <c r="B31" s="3" t="s">
        <v>37</v>
      </c>
      <c r="C31" s="2">
        <v>5</v>
      </c>
      <c r="D31" s="2">
        <v>6</v>
      </c>
      <c r="E31" s="2">
        <v>8</v>
      </c>
      <c r="F31" s="2">
        <v>6</v>
      </c>
      <c r="G31" s="2">
        <v>7</v>
      </c>
      <c r="H31" s="2">
        <v>6</v>
      </c>
      <c r="I31" s="81">
        <f t="shared" ref="I31" si="24">(C31+D31+E31+F31+G31*2+H31*3)/8</f>
        <v>7.125</v>
      </c>
    </row>
    <row r="32" spans="1:9" x14ac:dyDescent="0.25">
      <c r="A32" s="19">
        <v>28</v>
      </c>
      <c r="B32" s="20" t="s">
        <v>38</v>
      </c>
      <c r="C32" s="19">
        <v>8</v>
      </c>
      <c r="D32" s="19">
        <v>7</v>
      </c>
      <c r="E32" s="19">
        <v>5</v>
      </c>
      <c r="F32" s="19">
        <v>9</v>
      </c>
      <c r="G32" s="19">
        <v>8</v>
      </c>
      <c r="H32" s="19">
        <v>6</v>
      </c>
      <c r="I32" s="81">
        <f t="shared" ref="I32" si="25">(C32+E32+D32+F32+G32*2+H32*3)/8</f>
        <v>7.875</v>
      </c>
    </row>
    <row r="33" spans="1:14" x14ac:dyDescent="0.25">
      <c r="A33" s="48">
        <v>29</v>
      </c>
      <c r="B33" s="3" t="s">
        <v>39</v>
      </c>
      <c r="C33" s="2">
        <v>7</v>
      </c>
      <c r="D33" s="2">
        <v>8</v>
      </c>
      <c r="E33" s="2">
        <v>8</v>
      </c>
      <c r="F33" s="2">
        <v>8</v>
      </c>
      <c r="G33" s="2">
        <v>8</v>
      </c>
      <c r="H33" s="2">
        <v>6</v>
      </c>
      <c r="I33" s="81">
        <f t="shared" ref="I33" si="26">(C33+D33+E33+F33+G33*2+H33*3)/8</f>
        <v>8.125</v>
      </c>
    </row>
    <row r="34" spans="1:14" x14ac:dyDescent="0.25">
      <c r="A34" s="19">
        <v>30</v>
      </c>
      <c r="B34" s="20" t="s">
        <v>40</v>
      </c>
      <c r="C34" s="19">
        <v>6</v>
      </c>
      <c r="D34" s="19">
        <v>7</v>
      </c>
      <c r="E34" s="19">
        <v>6</v>
      </c>
      <c r="F34" s="19">
        <v>8</v>
      </c>
      <c r="G34" s="19">
        <v>8</v>
      </c>
      <c r="H34" s="19">
        <v>9</v>
      </c>
      <c r="I34" s="81">
        <f t="shared" ref="I34" si="27">(C34+E34+D34+F34+G34*2+H34*3)/8</f>
        <v>8.75</v>
      </c>
    </row>
    <row r="35" spans="1:14" x14ac:dyDescent="0.25">
      <c r="A35" s="48">
        <v>31</v>
      </c>
      <c r="B35" s="3" t="s">
        <v>41</v>
      </c>
      <c r="C35" s="2">
        <v>8</v>
      </c>
      <c r="D35" s="2">
        <v>6</v>
      </c>
      <c r="E35" s="2">
        <v>8</v>
      </c>
      <c r="F35" s="2">
        <v>9</v>
      </c>
      <c r="G35" s="2">
        <v>8</v>
      </c>
      <c r="H35" s="2">
        <v>8</v>
      </c>
      <c r="I35" s="81">
        <f t="shared" si="14"/>
        <v>8.875</v>
      </c>
    </row>
    <row r="36" spans="1:14" x14ac:dyDescent="0.25">
      <c r="A36" s="19">
        <v>32</v>
      </c>
      <c r="B36" s="20" t="s">
        <v>42</v>
      </c>
      <c r="C36" s="19">
        <v>9</v>
      </c>
      <c r="D36" s="19">
        <v>7</v>
      </c>
      <c r="E36" s="19">
        <v>9</v>
      </c>
      <c r="F36" s="19">
        <v>8</v>
      </c>
      <c r="G36" s="19">
        <v>6</v>
      </c>
      <c r="H36" s="19">
        <v>8</v>
      </c>
      <c r="I36" s="81">
        <f t="shared" si="15"/>
        <v>8.625</v>
      </c>
    </row>
    <row r="37" spans="1:14" x14ac:dyDescent="0.25">
      <c r="A37" s="48">
        <v>33</v>
      </c>
      <c r="B37" s="3" t="s">
        <v>43</v>
      </c>
      <c r="C37" s="2">
        <v>5</v>
      </c>
      <c r="D37" s="2">
        <v>8</v>
      </c>
      <c r="E37" s="2">
        <v>7</v>
      </c>
      <c r="F37" s="2">
        <v>7</v>
      </c>
      <c r="G37" s="2">
        <v>8</v>
      </c>
      <c r="H37" s="2">
        <v>7</v>
      </c>
      <c r="I37" s="81">
        <f t="shared" si="16"/>
        <v>8</v>
      </c>
    </row>
    <row r="38" spans="1:14" x14ac:dyDescent="0.25">
      <c r="A38" s="19">
        <v>34</v>
      </c>
      <c r="B38" s="20" t="s">
        <v>44</v>
      </c>
      <c r="C38" s="19">
        <v>8</v>
      </c>
      <c r="D38" s="19">
        <v>9</v>
      </c>
      <c r="E38" s="19">
        <v>8</v>
      </c>
      <c r="F38" s="19">
        <v>9</v>
      </c>
      <c r="G38" s="19">
        <v>5</v>
      </c>
      <c r="H38" s="19">
        <v>6</v>
      </c>
      <c r="I38" s="81">
        <f t="shared" si="17"/>
        <v>7.75</v>
      </c>
    </row>
    <row r="39" spans="1:14" x14ac:dyDescent="0.25">
      <c r="A39" s="48">
        <v>35</v>
      </c>
      <c r="B39" s="3" t="s">
        <v>45</v>
      </c>
      <c r="C39" s="2">
        <v>7</v>
      </c>
      <c r="D39" s="2">
        <v>8</v>
      </c>
      <c r="E39" s="2">
        <v>9</v>
      </c>
      <c r="F39" s="2">
        <v>8</v>
      </c>
      <c r="G39" s="2">
        <v>8</v>
      </c>
      <c r="H39" s="2">
        <v>7</v>
      </c>
      <c r="I39" s="81">
        <f t="shared" si="18"/>
        <v>8.625</v>
      </c>
    </row>
    <row r="40" spans="1:14" x14ac:dyDescent="0.25">
      <c r="A40" s="19">
        <v>36</v>
      </c>
      <c r="B40" s="20" t="s">
        <v>46</v>
      </c>
      <c r="C40" s="19">
        <v>6</v>
      </c>
      <c r="D40" s="19">
        <v>8</v>
      </c>
      <c r="E40" s="19">
        <v>8</v>
      </c>
      <c r="F40" s="19">
        <v>6</v>
      </c>
      <c r="G40" s="19">
        <v>8</v>
      </c>
      <c r="H40" s="19">
        <v>8</v>
      </c>
      <c r="I40" s="81">
        <f t="shared" si="19"/>
        <v>8.5</v>
      </c>
    </row>
    <row r="41" spans="1:14" x14ac:dyDescent="0.25">
      <c r="A41" s="48">
        <v>37</v>
      </c>
      <c r="B41" s="3" t="s">
        <v>47</v>
      </c>
      <c r="C41" s="2">
        <v>7</v>
      </c>
      <c r="D41" s="2">
        <v>9</v>
      </c>
      <c r="E41" s="2">
        <v>6</v>
      </c>
      <c r="F41" s="2">
        <v>5</v>
      </c>
      <c r="G41" s="2">
        <v>8</v>
      </c>
      <c r="H41" s="2">
        <v>8</v>
      </c>
      <c r="I41" s="81">
        <f t="shared" si="20"/>
        <v>8.375</v>
      </c>
    </row>
    <row r="42" spans="1:14" x14ac:dyDescent="0.25">
      <c r="A42" s="19">
        <v>38</v>
      </c>
      <c r="B42" s="20" t="s">
        <v>48</v>
      </c>
      <c r="C42" s="19">
        <v>8</v>
      </c>
      <c r="D42" s="19">
        <v>8</v>
      </c>
      <c r="E42" s="19">
        <v>8</v>
      </c>
      <c r="F42" s="19">
        <v>7</v>
      </c>
      <c r="G42" s="19">
        <v>8</v>
      </c>
      <c r="H42" s="19">
        <v>6</v>
      </c>
      <c r="I42" s="81">
        <f t="shared" si="21"/>
        <v>8.125</v>
      </c>
    </row>
    <row r="43" spans="1:14" x14ac:dyDescent="0.25">
      <c r="A43" s="48">
        <v>39</v>
      </c>
      <c r="B43" s="3" t="s">
        <v>49</v>
      </c>
      <c r="C43" s="2">
        <v>6</v>
      </c>
      <c r="D43" s="2">
        <v>7</v>
      </c>
      <c r="E43" s="2">
        <v>8</v>
      </c>
      <c r="F43" s="2">
        <v>8</v>
      </c>
      <c r="G43" s="2">
        <v>6</v>
      </c>
      <c r="H43" s="2">
        <v>9</v>
      </c>
      <c r="I43" s="81">
        <f t="shared" si="22"/>
        <v>8.5</v>
      </c>
    </row>
    <row r="44" spans="1:14" x14ac:dyDescent="0.25">
      <c r="A44" s="19">
        <v>40</v>
      </c>
      <c r="B44" s="20" t="s">
        <v>50</v>
      </c>
      <c r="C44" s="19">
        <v>8</v>
      </c>
      <c r="D44" s="19">
        <v>8</v>
      </c>
      <c r="E44" s="19">
        <v>9</v>
      </c>
      <c r="F44" s="19">
        <v>9</v>
      </c>
      <c r="G44" s="19">
        <v>7</v>
      </c>
      <c r="H44" s="19">
        <v>8</v>
      </c>
      <c r="I44" s="81">
        <f t="shared" si="23"/>
        <v>9</v>
      </c>
    </row>
    <row r="46" spans="1:14" ht="18.75" x14ac:dyDescent="0.3">
      <c r="A46" s="1" t="s">
        <v>0</v>
      </c>
      <c r="B46" s="1"/>
      <c r="C46" s="1"/>
      <c r="D46" s="1"/>
      <c r="H46" s="8" t="s">
        <v>68</v>
      </c>
      <c r="I46" s="8"/>
      <c r="J46" s="8"/>
      <c r="K46" s="8"/>
      <c r="M46" s="8"/>
      <c r="N46" s="8"/>
    </row>
    <row r="47" spans="1:14" ht="18.75" x14ac:dyDescent="0.3">
      <c r="A47" s="1" t="s">
        <v>1</v>
      </c>
      <c r="B47" s="1"/>
      <c r="C47" s="1"/>
      <c r="I47" s="10" t="s">
        <v>75</v>
      </c>
      <c r="J47" s="10"/>
      <c r="K47" s="10"/>
      <c r="L47" s="10"/>
    </row>
    <row r="49" spans="1:9" x14ac:dyDescent="0.25">
      <c r="A49" s="44" t="s">
        <v>2</v>
      </c>
      <c r="B49" s="44" t="s">
        <v>3</v>
      </c>
      <c r="C49" s="44" t="s">
        <v>4</v>
      </c>
      <c r="D49" s="44" t="s">
        <v>5</v>
      </c>
      <c r="E49" s="44" t="s">
        <v>6</v>
      </c>
      <c r="F49" s="44" t="s">
        <v>7</v>
      </c>
      <c r="G49" s="44" t="s">
        <v>8</v>
      </c>
      <c r="H49" s="44" t="s">
        <v>9</v>
      </c>
      <c r="I49" s="44" t="s">
        <v>10</v>
      </c>
    </row>
    <row r="50" spans="1:9" x14ac:dyDescent="0.25">
      <c r="A50" s="2">
        <v>1</v>
      </c>
      <c r="B50" s="3" t="s">
        <v>11</v>
      </c>
      <c r="C50" s="2">
        <v>9</v>
      </c>
      <c r="D50" s="2">
        <v>9</v>
      </c>
      <c r="E50" s="2">
        <v>8</v>
      </c>
      <c r="F50" s="2">
        <v>8</v>
      </c>
      <c r="G50" s="2">
        <v>8</v>
      </c>
      <c r="H50" s="2">
        <v>9</v>
      </c>
      <c r="I50" s="4">
        <f>(C50+D50+E50+F50+G50*2+H50*3)/8</f>
        <v>9.625</v>
      </c>
    </row>
    <row r="51" spans="1:9" x14ac:dyDescent="0.25">
      <c r="A51" s="5">
        <v>2</v>
      </c>
      <c r="B51" s="6" t="s">
        <v>12</v>
      </c>
      <c r="C51" s="5">
        <v>8</v>
      </c>
      <c r="D51" s="5">
        <v>8</v>
      </c>
      <c r="E51" s="5">
        <v>9</v>
      </c>
      <c r="F51" s="5">
        <v>9</v>
      </c>
      <c r="G51" s="5">
        <v>9</v>
      </c>
      <c r="H51" s="5">
        <v>8</v>
      </c>
      <c r="I51" s="7">
        <f>(C51+D51+E51+F51+G51*2+H51*3)/8</f>
        <v>9.5</v>
      </c>
    </row>
    <row r="52" spans="1:9" x14ac:dyDescent="0.25">
      <c r="A52" s="2">
        <v>3</v>
      </c>
      <c r="B52" s="3" t="s">
        <v>13</v>
      </c>
      <c r="C52" s="2">
        <v>8</v>
      </c>
      <c r="D52" s="2">
        <v>9</v>
      </c>
      <c r="E52" s="2">
        <v>6</v>
      </c>
      <c r="F52" s="2">
        <v>8</v>
      </c>
      <c r="G52" s="2">
        <v>9</v>
      </c>
      <c r="H52" s="2">
        <v>6</v>
      </c>
      <c r="I52" s="4">
        <f t="shared" ref="I52:I89" si="28">(C52+D52+E52+F52+G52*2+H52*3)/8</f>
        <v>8.375</v>
      </c>
    </row>
    <row r="53" spans="1:9" x14ac:dyDescent="0.25">
      <c r="A53" s="5">
        <v>4</v>
      </c>
      <c r="B53" s="6" t="s">
        <v>14</v>
      </c>
      <c r="C53" s="5">
        <v>9</v>
      </c>
      <c r="D53" s="5">
        <v>6</v>
      </c>
      <c r="E53" s="5">
        <v>9</v>
      </c>
      <c r="F53" s="5">
        <v>9</v>
      </c>
      <c r="G53" s="5">
        <v>5</v>
      </c>
      <c r="H53" s="5">
        <v>8</v>
      </c>
      <c r="I53" s="7">
        <f t="shared" si="28"/>
        <v>8.375</v>
      </c>
    </row>
    <row r="54" spans="1:9" x14ac:dyDescent="0.25">
      <c r="A54" s="2">
        <v>5</v>
      </c>
      <c r="B54" s="3" t="s">
        <v>15</v>
      </c>
      <c r="C54" s="2">
        <v>6</v>
      </c>
      <c r="D54" s="2">
        <v>5</v>
      </c>
      <c r="E54" s="2">
        <v>5</v>
      </c>
      <c r="F54" s="2">
        <v>8</v>
      </c>
      <c r="G54" s="2">
        <v>5</v>
      </c>
      <c r="H54" s="2">
        <v>6</v>
      </c>
      <c r="I54" s="4">
        <f t="shared" si="28"/>
        <v>6.5</v>
      </c>
    </row>
    <row r="55" spans="1:9" x14ac:dyDescent="0.25">
      <c r="A55" s="5">
        <v>6</v>
      </c>
      <c r="B55" s="6" t="s">
        <v>16</v>
      </c>
      <c r="C55" s="5">
        <v>9</v>
      </c>
      <c r="D55" s="5">
        <v>7</v>
      </c>
      <c r="E55" s="5">
        <v>6</v>
      </c>
      <c r="F55" s="5">
        <v>6</v>
      </c>
      <c r="G55" s="5">
        <v>8</v>
      </c>
      <c r="H55" s="5">
        <v>8</v>
      </c>
      <c r="I55" s="7">
        <f t="shared" si="28"/>
        <v>8.5</v>
      </c>
    </row>
    <row r="56" spans="1:9" x14ac:dyDescent="0.25">
      <c r="A56" s="2">
        <v>7</v>
      </c>
      <c r="B56" s="3" t="s">
        <v>17</v>
      </c>
      <c r="C56" s="2">
        <v>8</v>
      </c>
      <c r="D56" s="2">
        <v>8</v>
      </c>
      <c r="E56" s="2">
        <v>8</v>
      </c>
      <c r="F56" s="2">
        <v>8</v>
      </c>
      <c r="G56" s="2">
        <v>6</v>
      </c>
      <c r="H56" s="2">
        <v>8</v>
      </c>
      <c r="I56" s="4">
        <f t="shared" si="28"/>
        <v>8.5</v>
      </c>
    </row>
    <row r="57" spans="1:9" x14ac:dyDescent="0.25">
      <c r="A57" s="5">
        <v>8</v>
      </c>
      <c r="B57" s="6" t="s">
        <v>18</v>
      </c>
      <c r="C57" s="5">
        <v>6</v>
      </c>
      <c r="D57" s="5">
        <v>9</v>
      </c>
      <c r="E57" s="5">
        <v>9</v>
      </c>
      <c r="F57" s="5">
        <v>9</v>
      </c>
      <c r="G57" s="5">
        <v>8</v>
      </c>
      <c r="H57" s="5">
        <v>6</v>
      </c>
      <c r="I57" s="7">
        <f t="shared" si="28"/>
        <v>8.375</v>
      </c>
    </row>
    <row r="58" spans="1:9" x14ac:dyDescent="0.25">
      <c r="A58" s="2">
        <v>9</v>
      </c>
      <c r="B58" s="3" t="s">
        <v>19</v>
      </c>
      <c r="C58" s="2">
        <v>8</v>
      </c>
      <c r="D58" s="2">
        <v>9</v>
      </c>
      <c r="E58" s="2">
        <v>6</v>
      </c>
      <c r="F58" s="2">
        <v>7</v>
      </c>
      <c r="G58" s="2">
        <v>8</v>
      </c>
      <c r="H58" s="2">
        <v>9</v>
      </c>
      <c r="I58" s="4">
        <f t="shared" si="28"/>
        <v>9.125</v>
      </c>
    </row>
    <row r="59" spans="1:9" x14ac:dyDescent="0.25">
      <c r="A59" s="5">
        <v>10</v>
      </c>
      <c r="B59" s="6" t="s">
        <v>20</v>
      </c>
      <c r="C59" s="5">
        <v>8</v>
      </c>
      <c r="D59" s="5">
        <v>8</v>
      </c>
      <c r="E59" s="5">
        <v>9</v>
      </c>
      <c r="F59" s="5">
        <v>9</v>
      </c>
      <c r="G59" s="5">
        <v>8</v>
      </c>
      <c r="H59" s="5">
        <v>6</v>
      </c>
      <c r="I59" s="7">
        <f t="shared" si="28"/>
        <v>8.5</v>
      </c>
    </row>
    <row r="60" spans="1:9" x14ac:dyDescent="0.25">
      <c r="A60" s="2">
        <v>11</v>
      </c>
      <c r="B60" s="3" t="s">
        <v>21</v>
      </c>
      <c r="C60" s="2">
        <v>8</v>
      </c>
      <c r="D60" s="2">
        <v>9</v>
      </c>
      <c r="E60" s="2">
        <v>6</v>
      </c>
      <c r="F60" s="2">
        <v>9</v>
      </c>
      <c r="G60" s="2">
        <v>8</v>
      </c>
      <c r="H60" s="2">
        <v>7</v>
      </c>
      <c r="I60" s="4">
        <f t="shared" si="28"/>
        <v>8.625</v>
      </c>
    </row>
    <row r="61" spans="1:9" x14ac:dyDescent="0.25">
      <c r="A61" s="5">
        <v>12</v>
      </c>
      <c r="B61" s="6" t="s">
        <v>22</v>
      </c>
      <c r="C61" s="5">
        <v>6</v>
      </c>
      <c r="D61" s="5">
        <v>6</v>
      </c>
      <c r="E61" s="5">
        <v>8</v>
      </c>
      <c r="F61" s="5">
        <v>8</v>
      </c>
      <c r="G61" s="5">
        <v>6</v>
      </c>
      <c r="H61" s="5">
        <v>5</v>
      </c>
      <c r="I61" s="7">
        <f t="shared" si="28"/>
        <v>6.875</v>
      </c>
    </row>
    <row r="62" spans="1:9" x14ac:dyDescent="0.25">
      <c r="A62" s="2">
        <v>13</v>
      </c>
      <c r="B62" s="3" t="s">
        <v>23</v>
      </c>
      <c r="C62" s="2">
        <v>7</v>
      </c>
      <c r="D62" s="2">
        <v>7</v>
      </c>
      <c r="E62" s="2">
        <v>6</v>
      </c>
      <c r="F62" s="2">
        <v>9</v>
      </c>
      <c r="G62" s="2">
        <v>8</v>
      </c>
      <c r="H62" s="2">
        <v>8</v>
      </c>
      <c r="I62" s="4">
        <f t="shared" si="28"/>
        <v>8.625</v>
      </c>
    </row>
    <row r="63" spans="1:9" x14ac:dyDescent="0.25">
      <c r="A63" s="5">
        <v>14</v>
      </c>
      <c r="B63" s="6" t="s">
        <v>24</v>
      </c>
      <c r="C63" s="5">
        <v>8</v>
      </c>
      <c r="D63" s="5">
        <v>9</v>
      </c>
      <c r="E63" s="5">
        <v>8</v>
      </c>
      <c r="F63" s="5">
        <v>6</v>
      </c>
      <c r="G63" s="5">
        <v>7</v>
      </c>
      <c r="H63" s="5">
        <v>5</v>
      </c>
      <c r="I63" s="7">
        <f t="shared" si="28"/>
        <v>7.5</v>
      </c>
    </row>
    <row r="64" spans="1:9" x14ac:dyDescent="0.25">
      <c r="A64" s="2">
        <v>15</v>
      </c>
      <c r="B64" s="3" t="s">
        <v>25</v>
      </c>
      <c r="C64" s="2">
        <v>7</v>
      </c>
      <c r="D64" s="2">
        <v>8</v>
      </c>
      <c r="E64" s="2">
        <v>9</v>
      </c>
      <c r="F64" s="2">
        <v>8</v>
      </c>
      <c r="G64" s="2">
        <v>8</v>
      </c>
      <c r="H64" s="2">
        <v>8</v>
      </c>
      <c r="I64" s="4">
        <f t="shared" si="28"/>
        <v>9</v>
      </c>
    </row>
    <row r="65" spans="1:9" x14ac:dyDescent="0.25">
      <c r="A65" s="5">
        <v>16</v>
      </c>
      <c r="B65" s="6" t="s">
        <v>26</v>
      </c>
      <c r="C65" s="5">
        <v>8</v>
      </c>
      <c r="D65" s="5">
        <v>6</v>
      </c>
      <c r="E65" s="5">
        <v>7</v>
      </c>
      <c r="F65" s="5">
        <v>6</v>
      </c>
      <c r="G65" s="5">
        <v>9</v>
      </c>
      <c r="H65" s="5">
        <v>6</v>
      </c>
      <c r="I65" s="7">
        <f t="shared" si="28"/>
        <v>7.875</v>
      </c>
    </row>
    <row r="66" spans="1:9" x14ac:dyDescent="0.25">
      <c r="A66" s="2">
        <v>17</v>
      </c>
      <c r="B66" s="3" t="s">
        <v>27</v>
      </c>
      <c r="C66" s="2">
        <v>8</v>
      </c>
      <c r="D66" s="2">
        <v>8</v>
      </c>
      <c r="E66" s="2">
        <v>6</v>
      </c>
      <c r="F66" s="2">
        <v>8</v>
      </c>
      <c r="G66" s="2">
        <v>9</v>
      </c>
      <c r="H66" s="2">
        <v>9</v>
      </c>
      <c r="I66" s="4">
        <f t="shared" si="28"/>
        <v>9.375</v>
      </c>
    </row>
    <row r="67" spans="1:9" x14ac:dyDescent="0.25">
      <c r="A67" s="5">
        <v>18</v>
      </c>
      <c r="B67" s="6" t="s">
        <v>28</v>
      </c>
      <c r="C67" s="5">
        <v>9</v>
      </c>
      <c r="D67" s="5">
        <v>9</v>
      </c>
      <c r="E67" s="5">
        <v>7</v>
      </c>
      <c r="F67" s="5">
        <v>8</v>
      </c>
      <c r="G67" s="5">
        <v>8</v>
      </c>
      <c r="H67" s="5">
        <v>6</v>
      </c>
      <c r="I67" s="7">
        <f t="shared" si="28"/>
        <v>8.375</v>
      </c>
    </row>
    <row r="68" spans="1:9" x14ac:dyDescent="0.25">
      <c r="A68" s="2">
        <v>19</v>
      </c>
      <c r="B68" s="3" t="s">
        <v>29</v>
      </c>
      <c r="C68" s="2">
        <v>8</v>
      </c>
      <c r="D68" s="2">
        <v>7</v>
      </c>
      <c r="E68" s="2">
        <v>6</v>
      </c>
      <c r="F68" s="2">
        <v>7</v>
      </c>
      <c r="G68" s="2">
        <v>9</v>
      </c>
      <c r="H68" s="2">
        <v>9</v>
      </c>
      <c r="I68" s="4">
        <f t="shared" si="28"/>
        <v>9.125</v>
      </c>
    </row>
    <row r="69" spans="1:9" x14ac:dyDescent="0.25">
      <c r="A69" s="5">
        <v>20</v>
      </c>
      <c r="B69" s="6" t="s">
        <v>30</v>
      </c>
      <c r="C69" s="5">
        <v>7</v>
      </c>
      <c r="D69" s="5">
        <v>9</v>
      </c>
      <c r="E69" s="5">
        <v>8</v>
      </c>
      <c r="F69" s="5">
        <v>6</v>
      </c>
      <c r="G69" s="5">
        <v>8</v>
      </c>
      <c r="H69" s="5">
        <v>6</v>
      </c>
      <c r="I69" s="7">
        <f t="shared" si="28"/>
        <v>8</v>
      </c>
    </row>
    <row r="70" spans="1:9" x14ac:dyDescent="0.25">
      <c r="A70" s="2">
        <v>21</v>
      </c>
      <c r="B70" s="3" t="s">
        <v>31</v>
      </c>
      <c r="C70" s="2">
        <v>5</v>
      </c>
      <c r="D70" s="2">
        <v>8</v>
      </c>
      <c r="E70" s="2">
        <v>9</v>
      </c>
      <c r="F70" s="2">
        <v>7</v>
      </c>
      <c r="G70" s="2">
        <v>9</v>
      </c>
      <c r="H70" s="2">
        <v>8</v>
      </c>
      <c r="I70" s="4">
        <f t="shared" si="28"/>
        <v>8.875</v>
      </c>
    </row>
    <row r="71" spans="1:9" x14ac:dyDescent="0.25">
      <c r="A71" s="5">
        <v>22</v>
      </c>
      <c r="B71" s="6" t="s">
        <v>32</v>
      </c>
      <c r="C71" s="5">
        <v>8</v>
      </c>
      <c r="D71" s="5">
        <v>8</v>
      </c>
      <c r="E71" s="5">
        <v>8</v>
      </c>
      <c r="F71" s="5">
        <v>5</v>
      </c>
      <c r="G71" s="5">
        <v>8</v>
      </c>
      <c r="H71" s="5">
        <v>7</v>
      </c>
      <c r="I71" s="7">
        <f t="shared" si="28"/>
        <v>8.25</v>
      </c>
    </row>
    <row r="72" spans="1:9" x14ac:dyDescent="0.25">
      <c r="A72" s="2">
        <v>23</v>
      </c>
      <c r="B72" s="3" t="s">
        <v>33</v>
      </c>
      <c r="C72" s="2">
        <v>6</v>
      </c>
      <c r="D72" s="2">
        <v>8</v>
      </c>
      <c r="E72" s="2">
        <v>7</v>
      </c>
      <c r="F72" s="2">
        <v>5</v>
      </c>
      <c r="G72" s="2">
        <v>9</v>
      </c>
      <c r="H72" s="2">
        <v>9</v>
      </c>
      <c r="I72" s="4">
        <f t="shared" si="28"/>
        <v>8.875</v>
      </c>
    </row>
    <row r="73" spans="1:9" x14ac:dyDescent="0.25">
      <c r="A73" s="5">
        <v>24</v>
      </c>
      <c r="B73" s="6" t="s">
        <v>34</v>
      </c>
      <c r="C73" s="5">
        <v>9</v>
      </c>
      <c r="D73" s="5">
        <v>5</v>
      </c>
      <c r="E73" s="5">
        <v>9</v>
      </c>
      <c r="F73" s="5">
        <v>9</v>
      </c>
      <c r="G73" s="5">
        <v>8</v>
      </c>
      <c r="H73" s="5">
        <v>9</v>
      </c>
      <c r="I73" s="7">
        <f t="shared" si="28"/>
        <v>9.375</v>
      </c>
    </row>
    <row r="74" spans="1:9" x14ac:dyDescent="0.25">
      <c r="A74" s="2">
        <v>25</v>
      </c>
      <c r="B74" s="3" t="s">
        <v>35</v>
      </c>
      <c r="C74" s="2">
        <v>8</v>
      </c>
      <c r="D74" s="2">
        <v>7</v>
      </c>
      <c r="E74" s="2">
        <v>9</v>
      </c>
      <c r="F74" s="2">
        <v>6</v>
      </c>
      <c r="G74" s="2">
        <v>6</v>
      </c>
      <c r="H74" s="2">
        <v>8</v>
      </c>
      <c r="I74" s="4">
        <f t="shared" si="28"/>
        <v>8.25</v>
      </c>
    </row>
    <row r="75" spans="1:9" x14ac:dyDescent="0.25">
      <c r="A75" s="5">
        <v>26</v>
      </c>
      <c r="B75" s="6" t="s">
        <v>36</v>
      </c>
      <c r="C75" s="5">
        <v>9</v>
      </c>
      <c r="D75" s="5">
        <v>8</v>
      </c>
      <c r="E75" s="5">
        <v>6</v>
      </c>
      <c r="F75" s="5">
        <v>8</v>
      </c>
      <c r="G75" s="5">
        <v>7</v>
      </c>
      <c r="H75" s="5">
        <v>5</v>
      </c>
      <c r="I75" s="7">
        <f t="shared" si="28"/>
        <v>7.5</v>
      </c>
    </row>
    <row r="76" spans="1:9" x14ac:dyDescent="0.25">
      <c r="A76" s="2">
        <v>27</v>
      </c>
      <c r="B76" s="3" t="s">
        <v>37</v>
      </c>
      <c r="C76" s="2">
        <v>8</v>
      </c>
      <c r="D76" s="2">
        <v>9</v>
      </c>
      <c r="E76" s="2">
        <v>9</v>
      </c>
      <c r="F76" s="2">
        <v>9</v>
      </c>
      <c r="G76" s="2">
        <v>6</v>
      </c>
      <c r="H76" s="2">
        <v>8</v>
      </c>
      <c r="I76" s="4">
        <f t="shared" si="28"/>
        <v>8.875</v>
      </c>
    </row>
    <row r="77" spans="1:9" x14ac:dyDescent="0.25">
      <c r="A77" s="5">
        <v>28</v>
      </c>
      <c r="B77" s="6" t="s">
        <v>38</v>
      </c>
      <c r="C77" s="5">
        <v>9</v>
      </c>
      <c r="D77" s="5">
        <v>6</v>
      </c>
      <c r="E77" s="5">
        <v>8</v>
      </c>
      <c r="F77" s="5">
        <v>9</v>
      </c>
      <c r="G77" s="5">
        <v>7</v>
      </c>
      <c r="H77" s="5">
        <v>6</v>
      </c>
      <c r="I77" s="7">
        <f t="shared" si="28"/>
        <v>8</v>
      </c>
    </row>
    <row r="78" spans="1:9" x14ac:dyDescent="0.25">
      <c r="A78" s="2">
        <v>29</v>
      </c>
      <c r="B78" s="3" t="s">
        <v>39</v>
      </c>
      <c r="C78" s="2">
        <v>9</v>
      </c>
      <c r="D78" s="2">
        <v>8</v>
      </c>
      <c r="E78" s="2">
        <v>9</v>
      </c>
      <c r="F78" s="2">
        <v>6</v>
      </c>
      <c r="G78" s="2">
        <v>8</v>
      </c>
      <c r="H78" s="2">
        <v>8</v>
      </c>
      <c r="I78" s="4">
        <f t="shared" si="28"/>
        <v>9</v>
      </c>
    </row>
    <row r="79" spans="1:9" x14ac:dyDescent="0.25">
      <c r="A79" s="5">
        <v>30</v>
      </c>
      <c r="B79" s="6" t="s">
        <v>40</v>
      </c>
      <c r="C79" s="5">
        <v>8</v>
      </c>
      <c r="D79" s="5">
        <v>9</v>
      </c>
      <c r="E79" s="5">
        <v>8</v>
      </c>
      <c r="F79" s="5">
        <v>9</v>
      </c>
      <c r="G79" s="5">
        <v>9</v>
      </c>
      <c r="H79" s="5">
        <v>6</v>
      </c>
      <c r="I79" s="7">
        <f t="shared" si="28"/>
        <v>8.75</v>
      </c>
    </row>
    <row r="80" spans="1:9" x14ac:dyDescent="0.25">
      <c r="A80" s="2">
        <v>31</v>
      </c>
      <c r="B80" s="3" t="s">
        <v>41</v>
      </c>
      <c r="C80" s="2">
        <v>9</v>
      </c>
      <c r="D80" s="2">
        <v>5</v>
      </c>
      <c r="E80" s="2">
        <v>6</v>
      </c>
      <c r="F80" s="2">
        <v>5</v>
      </c>
      <c r="G80" s="2">
        <v>9</v>
      </c>
      <c r="H80" s="2">
        <v>9</v>
      </c>
      <c r="I80" s="4">
        <f t="shared" si="28"/>
        <v>8.75</v>
      </c>
    </row>
    <row r="81" spans="1:9" x14ac:dyDescent="0.25">
      <c r="A81" s="5">
        <v>32</v>
      </c>
      <c r="B81" s="6" t="s">
        <v>42</v>
      </c>
      <c r="C81" s="5">
        <v>7</v>
      </c>
      <c r="D81" s="5">
        <v>8</v>
      </c>
      <c r="E81" s="5">
        <v>9</v>
      </c>
      <c r="F81" s="5">
        <v>9</v>
      </c>
      <c r="G81" s="5">
        <v>8</v>
      </c>
      <c r="H81" s="5">
        <v>5</v>
      </c>
      <c r="I81" s="7">
        <f t="shared" si="28"/>
        <v>8</v>
      </c>
    </row>
    <row r="82" spans="1:9" x14ac:dyDescent="0.25">
      <c r="A82" s="2">
        <v>33</v>
      </c>
      <c r="B82" s="3" t="s">
        <v>43</v>
      </c>
      <c r="C82" s="2">
        <v>9</v>
      </c>
      <c r="D82" s="2">
        <v>9</v>
      </c>
      <c r="E82" s="2">
        <v>8</v>
      </c>
      <c r="F82" s="2">
        <v>8</v>
      </c>
      <c r="G82" s="2">
        <v>9</v>
      </c>
      <c r="H82" s="2">
        <v>8</v>
      </c>
      <c r="I82" s="4">
        <f t="shared" si="28"/>
        <v>9.5</v>
      </c>
    </row>
    <row r="83" spans="1:9" x14ac:dyDescent="0.25">
      <c r="A83" s="5">
        <v>34</v>
      </c>
      <c r="B83" s="6" t="s">
        <v>44</v>
      </c>
      <c r="C83" s="5">
        <v>7</v>
      </c>
      <c r="D83" s="5">
        <v>8</v>
      </c>
      <c r="E83" s="5">
        <v>9</v>
      </c>
      <c r="F83" s="5">
        <v>8</v>
      </c>
      <c r="G83" s="5">
        <v>8</v>
      </c>
      <c r="H83" s="5">
        <v>8</v>
      </c>
      <c r="I83" s="7">
        <f t="shared" si="28"/>
        <v>9</v>
      </c>
    </row>
    <row r="84" spans="1:9" x14ac:dyDescent="0.25">
      <c r="A84" s="2">
        <v>35</v>
      </c>
      <c r="B84" s="3" t="s">
        <v>45</v>
      </c>
      <c r="C84" s="2">
        <v>9</v>
      </c>
      <c r="D84" s="2">
        <v>5</v>
      </c>
      <c r="E84" s="2">
        <v>8</v>
      </c>
      <c r="F84" s="2">
        <v>6</v>
      </c>
      <c r="G84" s="2">
        <v>9</v>
      </c>
      <c r="H84" s="2">
        <v>9</v>
      </c>
      <c r="I84" s="4">
        <f t="shared" si="28"/>
        <v>9.125</v>
      </c>
    </row>
    <row r="85" spans="1:9" x14ac:dyDescent="0.25">
      <c r="A85" s="5">
        <v>36</v>
      </c>
      <c r="B85" s="6" t="s">
        <v>46</v>
      </c>
      <c r="C85" s="5">
        <v>8</v>
      </c>
      <c r="D85" s="5">
        <v>8</v>
      </c>
      <c r="E85" s="5">
        <v>9</v>
      </c>
      <c r="F85" s="5">
        <v>7</v>
      </c>
      <c r="G85" s="5">
        <v>8</v>
      </c>
      <c r="H85" s="5">
        <v>8</v>
      </c>
      <c r="I85" s="7">
        <f t="shared" si="28"/>
        <v>9</v>
      </c>
    </row>
    <row r="86" spans="1:9" x14ac:dyDescent="0.25">
      <c r="A86" s="2">
        <v>37</v>
      </c>
      <c r="B86" s="3" t="s">
        <v>47</v>
      </c>
      <c r="C86" s="2">
        <v>9</v>
      </c>
      <c r="D86" s="2">
        <v>9</v>
      </c>
      <c r="E86" s="2">
        <v>8</v>
      </c>
      <c r="F86" s="2">
        <v>9</v>
      </c>
      <c r="G86" s="2">
        <v>9</v>
      </c>
      <c r="H86" s="2">
        <v>6</v>
      </c>
      <c r="I86" s="4">
        <f t="shared" si="28"/>
        <v>8.875</v>
      </c>
    </row>
    <row r="87" spans="1:9" x14ac:dyDescent="0.25">
      <c r="A87" s="5">
        <v>38</v>
      </c>
      <c r="B87" s="6" t="s">
        <v>48</v>
      </c>
      <c r="C87" s="5">
        <v>8</v>
      </c>
      <c r="D87" s="5">
        <v>7</v>
      </c>
      <c r="E87" s="5">
        <v>7</v>
      </c>
      <c r="F87" s="5">
        <v>8</v>
      </c>
      <c r="G87" s="5">
        <v>6</v>
      </c>
      <c r="H87" s="5">
        <v>9</v>
      </c>
      <c r="I87" s="7">
        <f t="shared" si="28"/>
        <v>8.625</v>
      </c>
    </row>
    <row r="88" spans="1:9" x14ac:dyDescent="0.25">
      <c r="A88" s="2">
        <v>39</v>
      </c>
      <c r="B88" s="3" t="s">
        <v>49</v>
      </c>
      <c r="C88" s="2">
        <v>6</v>
      </c>
      <c r="D88" s="2">
        <v>8</v>
      </c>
      <c r="E88" s="2">
        <v>6</v>
      </c>
      <c r="F88" s="2">
        <v>7</v>
      </c>
      <c r="G88" s="2">
        <v>7</v>
      </c>
      <c r="H88" s="2">
        <v>7</v>
      </c>
      <c r="I88" s="4">
        <f t="shared" si="28"/>
        <v>7.75</v>
      </c>
    </row>
    <row r="89" spans="1:9" x14ac:dyDescent="0.25">
      <c r="A89" s="5">
        <v>40</v>
      </c>
      <c r="B89" s="6" t="s">
        <v>50</v>
      </c>
      <c r="C89" s="5">
        <v>8</v>
      </c>
      <c r="D89" s="5">
        <v>6</v>
      </c>
      <c r="E89" s="5">
        <v>9</v>
      </c>
      <c r="F89" s="5">
        <v>9</v>
      </c>
      <c r="G89" s="5">
        <v>8</v>
      </c>
      <c r="H89" s="5">
        <v>8</v>
      </c>
      <c r="I89" s="7">
        <f t="shared" si="28"/>
        <v>9</v>
      </c>
    </row>
  </sheetData>
  <mergeCells count="1">
    <mergeCell ref="I47:L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3B70A-8A63-4418-A72D-3A21D3A17A00}">
  <dimension ref="A1:M89"/>
  <sheetViews>
    <sheetView topLeftCell="A47" workbookViewId="0">
      <selection activeCell="L49" sqref="L49"/>
    </sheetView>
  </sheetViews>
  <sheetFormatPr defaultRowHeight="15" x14ac:dyDescent="0.25"/>
  <cols>
    <col min="2" max="2" width="20.7109375" customWidth="1"/>
    <col min="4" max="4" width="12.140625" customWidth="1"/>
    <col min="5" max="5" width="11.85546875" customWidth="1"/>
    <col min="6" max="6" width="12.7109375" customWidth="1"/>
    <col min="9" max="9" width="12.140625" customWidth="1"/>
  </cols>
  <sheetData>
    <row r="1" spans="1:13" ht="18.75" x14ac:dyDescent="0.3">
      <c r="A1" s="1" t="s">
        <v>0</v>
      </c>
      <c r="B1" s="1"/>
      <c r="C1" s="1"/>
      <c r="D1" s="1"/>
      <c r="J1" s="11" t="s">
        <v>55</v>
      </c>
      <c r="K1" s="11"/>
      <c r="L1" s="11"/>
      <c r="M1" s="11"/>
    </row>
    <row r="2" spans="1:13" ht="18.75" x14ac:dyDescent="0.3">
      <c r="A2" s="1" t="s">
        <v>1</v>
      </c>
      <c r="B2" s="1"/>
      <c r="C2" s="1"/>
      <c r="J2" s="9" t="s">
        <v>52</v>
      </c>
      <c r="K2" s="9"/>
      <c r="L2" s="9"/>
    </row>
    <row r="4" spans="1:13" x14ac:dyDescent="0.25">
      <c r="A4" s="14" t="s">
        <v>2</v>
      </c>
      <c r="B4" s="56" t="s">
        <v>3</v>
      </c>
      <c r="C4" s="56" t="s">
        <v>4</v>
      </c>
      <c r="D4" s="56" t="s">
        <v>5</v>
      </c>
      <c r="E4" s="56" t="s">
        <v>6</v>
      </c>
      <c r="F4" s="56" t="s">
        <v>7</v>
      </c>
      <c r="G4" s="56" t="s">
        <v>8</v>
      </c>
      <c r="H4" s="56" t="s">
        <v>9</v>
      </c>
      <c r="I4" s="56" t="s">
        <v>10</v>
      </c>
    </row>
    <row r="5" spans="1:13" x14ac:dyDescent="0.25">
      <c r="A5" s="14">
        <v>1</v>
      </c>
      <c r="B5" s="3" t="s">
        <v>11</v>
      </c>
      <c r="C5" s="24">
        <v>8</v>
      </c>
      <c r="D5" s="24">
        <v>9</v>
      </c>
      <c r="E5" s="24">
        <v>8</v>
      </c>
      <c r="F5" s="24">
        <v>8</v>
      </c>
      <c r="G5" s="24">
        <v>8</v>
      </c>
      <c r="H5" s="24">
        <v>9</v>
      </c>
      <c r="I5" s="57">
        <f>(C5+D5+E5+F5+G5*2+H5*3)/8</f>
        <v>9.5</v>
      </c>
    </row>
    <row r="6" spans="1:13" x14ac:dyDescent="0.25">
      <c r="A6" s="14">
        <v>2</v>
      </c>
      <c r="B6" s="25" t="s">
        <v>12</v>
      </c>
      <c r="C6" s="26">
        <v>9</v>
      </c>
      <c r="D6" s="26">
        <v>8</v>
      </c>
      <c r="E6" s="26">
        <v>9</v>
      </c>
      <c r="F6" s="26">
        <v>9</v>
      </c>
      <c r="G6" s="26">
        <v>9</v>
      </c>
      <c r="H6" s="26">
        <v>8</v>
      </c>
      <c r="I6" s="57">
        <f>(C6+D6+E6+F6+G6*2+H6*3)/8</f>
        <v>9.625</v>
      </c>
    </row>
    <row r="7" spans="1:13" x14ac:dyDescent="0.25">
      <c r="A7" s="14">
        <v>3</v>
      </c>
      <c r="B7" s="3" t="s">
        <v>13</v>
      </c>
      <c r="C7" s="24">
        <v>5</v>
      </c>
      <c r="D7" s="24">
        <v>9</v>
      </c>
      <c r="E7" s="24">
        <v>6</v>
      </c>
      <c r="F7" s="24">
        <v>8</v>
      </c>
      <c r="G7" s="24">
        <v>7</v>
      </c>
      <c r="H7" s="24">
        <v>6</v>
      </c>
      <c r="I7" s="57">
        <f t="shared" ref="I7:I44" si="0">(C7+D7+E7+F7+G7*2+H7*3)/8</f>
        <v>7.5</v>
      </c>
    </row>
    <row r="8" spans="1:13" x14ac:dyDescent="0.25">
      <c r="A8" s="14">
        <v>4</v>
      </c>
      <c r="B8" s="25" t="s">
        <v>14</v>
      </c>
      <c r="C8" s="26">
        <v>7</v>
      </c>
      <c r="D8" s="26">
        <v>8</v>
      </c>
      <c r="E8" s="26">
        <v>9</v>
      </c>
      <c r="F8" s="26">
        <v>7</v>
      </c>
      <c r="G8" s="26">
        <v>5</v>
      </c>
      <c r="H8" s="26">
        <v>9</v>
      </c>
      <c r="I8" s="57">
        <f t="shared" si="0"/>
        <v>8.5</v>
      </c>
    </row>
    <row r="9" spans="1:13" x14ac:dyDescent="0.25">
      <c r="A9" s="14">
        <v>5</v>
      </c>
      <c r="B9" s="3" t="s">
        <v>15</v>
      </c>
      <c r="C9" s="24">
        <v>6</v>
      </c>
      <c r="D9" s="24">
        <v>9</v>
      </c>
      <c r="E9" s="24">
        <v>8</v>
      </c>
      <c r="F9" s="24">
        <v>6</v>
      </c>
      <c r="G9" s="24">
        <v>6</v>
      </c>
      <c r="H9" s="24">
        <v>8</v>
      </c>
      <c r="I9" s="57">
        <f t="shared" si="0"/>
        <v>8.125</v>
      </c>
    </row>
    <row r="10" spans="1:13" x14ac:dyDescent="0.25">
      <c r="A10" s="14">
        <v>6</v>
      </c>
      <c r="B10" s="25" t="s">
        <v>16</v>
      </c>
      <c r="C10" s="26">
        <v>6</v>
      </c>
      <c r="D10" s="26">
        <v>8</v>
      </c>
      <c r="E10" s="26">
        <v>9</v>
      </c>
      <c r="F10" s="26">
        <v>5</v>
      </c>
      <c r="G10" s="26">
        <v>5</v>
      </c>
      <c r="H10" s="26">
        <v>6</v>
      </c>
      <c r="I10" s="57">
        <f t="shared" si="0"/>
        <v>7</v>
      </c>
    </row>
    <row r="11" spans="1:13" x14ac:dyDescent="0.25">
      <c r="A11" s="14">
        <v>7</v>
      </c>
      <c r="B11" s="3" t="s">
        <v>17</v>
      </c>
      <c r="C11" s="24">
        <v>8</v>
      </c>
      <c r="D11" s="24">
        <v>9</v>
      </c>
      <c r="E11" s="24">
        <v>6</v>
      </c>
      <c r="F11" s="24">
        <v>8</v>
      </c>
      <c r="G11" s="24">
        <v>9</v>
      </c>
      <c r="H11" s="24">
        <v>5</v>
      </c>
      <c r="I11" s="57">
        <f t="shared" si="0"/>
        <v>8</v>
      </c>
    </row>
    <row r="12" spans="1:13" x14ac:dyDescent="0.25">
      <c r="A12" s="14">
        <v>8</v>
      </c>
      <c r="B12" s="25" t="s">
        <v>18</v>
      </c>
      <c r="C12" s="26">
        <v>5</v>
      </c>
      <c r="D12" s="26">
        <v>7</v>
      </c>
      <c r="E12" s="26">
        <v>8</v>
      </c>
      <c r="F12" s="26">
        <v>9</v>
      </c>
      <c r="G12" s="26">
        <v>6</v>
      </c>
      <c r="H12" s="26">
        <v>9</v>
      </c>
      <c r="I12" s="57">
        <f t="shared" si="0"/>
        <v>8.5</v>
      </c>
    </row>
    <row r="13" spans="1:13" x14ac:dyDescent="0.25">
      <c r="A13" s="14">
        <v>9</v>
      </c>
      <c r="B13" s="3" t="s">
        <v>19</v>
      </c>
      <c r="C13" s="24">
        <v>8</v>
      </c>
      <c r="D13" s="24">
        <v>8</v>
      </c>
      <c r="E13" s="24">
        <v>6</v>
      </c>
      <c r="F13" s="24">
        <v>7</v>
      </c>
      <c r="G13" s="24">
        <v>8</v>
      </c>
      <c r="H13" s="24">
        <v>8</v>
      </c>
      <c r="I13" s="57">
        <f t="shared" si="0"/>
        <v>8.625</v>
      </c>
    </row>
    <row r="14" spans="1:13" x14ac:dyDescent="0.25">
      <c r="A14" s="14">
        <v>10</v>
      </c>
      <c r="B14" s="25" t="s">
        <v>20</v>
      </c>
      <c r="C14" s="26">
        <v>6</v>
      </c>
      <c r="D14" s="26">
        <v>9</v>
      </c>
      <c r="E14" s="26">
        <v>9</v>
      </c>
      <c r="F14" s="26">
        <v>8</v>
      </c>
      <c r="G14" s="26">
        <v>7</v>
      </c>
      <c r="H14" s="26">
        <v>6</v>
      </c>
      <c r="I14" s="57">
        <f t="shared" si="0"/>
        <v>8</v>
      </c>
    </row>
    <row r="15" spans="1:13" x14ac:dyDescent="0.25">
      <c r="A15" s="14">
        <v>11</v>
      </c>
      <c r="B15" s="3" t="s">
        <v>21</v>
      </c>
      <c r="C15" s="24">
        <v>8</v>
      </c>
      <c r="D15" s="24">
        <v>6</v>
      </c>
      <c r="E15" s="24">
        <v>8</v>
      </c>
      <c r="F15" s="24">
        <v>9</v>
      </c>
      <c r="G15" s="24">
        <v>8</v>
      </c>
      <c r="H15" s="24">
        <v>5</v>
      </c>
      <c r="I15" s="57">
        <f t="shared" si="0"/>
        <v>7.75</v>
      </c>
    </row>
    <row r="16" spans="1:13" x14ac:dyDescent="0.25">
      <c r="A16" s="14">
        <v>12</v>
      </c>
      <c r="B16" s="25" t="s">
        <v>22</v>
      </c>
      <c r="C16" s="26">
        <v>9</v>
      </c>
      <c r="D16" s="26">
        <v>8</v>
      </c>
      <c r="E16" s="26">
        <v>6</v>
      </c>
      <c r="F16" s="26">
        <v>6</v>
      </c>
      <c r="G16" s="26">
        <v>7</v>
      </c>
      <c r="H16" s="26">
        <v>8</v>
      </c>
      <c r="I16" s="57">
        <f t="shared" si="0"/>
        <v>8.375</v>
      </c>
    </row>
    <row r="17" spans="1:9" x14ac:dyDescent="0.25">
      <c r="A17" s="14">
        <v>13</v>
      </c>
      <c r="B17" s="3" t="s">
        <v>23</v>
      </c>
      <c r="C17" s="24">
        <v>8</v>
      </c>
      <c r="D17" s="24">
        <v>8</v>
      </c>
      <c r="E17" s="24">
        <v>8</v>
      </c>
      <c r="F17" s="24">
        <v>8</v>
      </c>
      <c r="G17" s="24">
        <v>8</v>
      </c>
      <c r="H17" s="24">
        <v>6</v>
      </c>
      <c r="I17" s="57">
        <f t="shared" si="0"/>
        <v>8.25</v>
      </c>
    </row>
    <row r="18" spans="1:9" x14ac:dyDescent="0.25">
      <c r="A18" s="14">
        <v>14</v>
      </c>
      <c r="B18" s="25" t="s">
        <v>24</v>
      </c>
      <c r="C18" s="26">
        <v>5</v>
      </c>
      <c r="D18" s="26">
        <v>6</v>
      </c>
      <c r="E18" s="26">
        <v>8</v>
      </c>
      <c r="F18" s="26">
        <v>6</v>
      </c>
      <c r="G18" s="26">
        <v>7</v>
      </c>
      <c r="H18" s="26">
        <v>8</v>
      </c>
      <c r="I18" s="57">
        <f t="shared" si="0"/>
        <v>7.875</v>
      </c>
    </row>
    <row r="19" spans="1:9" x14ac:dyDescent="0.25">
      <c r="A19" s="14">
        <v>15</v>
      </c>
      <c r="B19" s="3" t="s">
        <v>25</v>
      </c>
      <c r="C19" s="24">
        <v>8</v>
      </c>
      <c r="D19" s="24">
        <v>8</v>
      </c>
      <c r="E19" s="24">
        <v>6</v>
      </c>
      <c r="F19" s="24">
        <v>9</v>
      </c>
      <c r="G19" s="24">
        <v>9</v>
      </c>
      <c r="H19" s="24">
        <v>6</v>
      </c>
      <c r="I19" s="57">
        <f t="shared" si="0"/>
        <v>8.375</v>
      </c>
    </row>
    <row r="20" spans="1:9" x14ac:dyDescent="0.25">
      <c r="A20" s="14">
        <v>16</v>
      </c>
      <c r="B20" s="25" t="s">
        <v>26</v>
      </c>
      <c r="C20" s="26">
        <v>5</v>
      </c>
      <c r="D20" s="26">
        <v>6</v>
      </c>
      <c r="E20" s="26">
        <v>6</v>
      </c>
      <c r="F20" s="26">
        <v>7</v>
      </c>
      <c r="G20" s="26">
        <v>8</v>
      </c>
      <c r="H20" s="26">
        <v>9</v>
      </c>
      <c r="I20" s="57">
        <f t="shared" si="0"/>
        <v>8.375</v>
      </c>
    </row>
    <row r="21" spans="1:9" x14ac:dyDescent="0.25">
      <c r="A21" s="14">
        <v>17</v>
      </c>
      <c r="B21" s="3" t="s">
        <v>27</v>
      </c>
      <c r="C21" s="24">
        <v>8</v>
      </c>
      <c r="D21" s="24">
        <v>5</v>
      </c>
      <c r="E21" s="24">
        <v>8</v>
      </c>
      <c r="F21" s="24">
        <v>6</v>
      </c>
      <c r="G21" s="24">
        <v>8</v>
      </c>
      <c r="H21" s="24">
        <v>5</v>
      </c>
      <c r="I21" s="57">
        <f t="shared" si="0"/>
        <v>7.25</v>
      </c>
    </row>
    <row r="22" spans="1:9" x14ac:dyDescent="0.25">
      <c r="A22" s="14">
        <v>18</v>
      </c>
      <c r="B22" s="25" t="s">
        <v>28</v>
      </c>
      <c r="C22" s="26">
        <v>5</v>
      </c>
      <c r="D22" s="26">
        <v>8</v>
      </c>
      <c r="E22" s="26">
        <v>5</v>
      </c>
      <c r="F22" s="26">
        <v>8</v>
      </c>
      <c r="G22" s="26">
        <v>8</v>
      </c>
      <c r="H22" s="26">
        <v>8</v>
      </c>
      <c r="I22" s="57">
        <f t="shared" si="0"/>
        <v>8.25</v>
      </c>
    </row>
    <row r="23" spans="1:9" x14ac:dyDescent="0.25">
      <c r="A23" s="14">
        <v>19</v>
      </c>
      <c r="B23" s="3" t="s">
        <v>29</v>
      </c>
      <c r="C23" s="24">
        <v>9</v>
      </c>
      <c r="D23" s="24">
        <v>9</v>
      </c>
      <c r="E23" s="24">
        <v>9</v>
      </c>
      <c r="F23" s="24">
        <v>9</v>
      </c>
      <c r="G23" s="24">
        <v>8</v>
      </c>
      <c r="H23" s="24">
        <v>9</v>
      </c>
      <c r="I23" s="57">
        <f t="shared" si="0"/>
        <v>9.875</v>
      </c>
    </row>
    <row r="24" spans="1:9" x14ac:dyDescent="0.25">
      <c r="A24" s="14">
        <v>20</v>
      </c>
      <c r="B24" s="25" t="s">
        <v>30</v>
      </c>
      <c r="C24" s="26">
        <v>9</v>
      </c>
      <c r="D24" s="26">
        <v>8</v>
      </c>
      <c r="E24" s="26">
        <v>8</v>
      </c>
      <c r="F24" s="26">
        <v>7</v>
      </c>
      <c r="G24" s="26">
        <v>8</v>
      </c>
      <c r="H24" s="26">
        <v>9</v>
      </c>
      <c r="I24" s="57">
        <f t="shared" si="0"/>
        <v>9.375</v>
      </c>
    </row>
    <row r="25" spans="1:9" x14ac:dyDescent="0.25">
      <c r="A25" s="14">
        <v>21</v>
      </c>
      <c r="B25" s="3" t="s">
        <v>31</v>
      </c>
      <c r="C25" s="24">
        <v>7</v>
      </c>
      <c r="D25" s="24">
        <v>6</v>
      </c>
      <c r="E25" s="24">
        <v>5</v>
      </c>
      <c r="F25" s="24">
        <v>6</v>
      </c>
      <c r="G25" s="24">
        <v>9</v>
      </c>
      <c r="H25" s="24">
        <v>6</v>
      </c>
      <c r="I25" s="57">
        <f t="shared" si="0"/>
        <v>7.5</v>
      </c>
    </row>
    <row r="26" spans="1:9" x14ac:dyDescent="0.25">
      <c r="A26" s="14">
        <v>22</v>
      </c>
      <c r="B26" s="25" t="s">
        <v>32</v>
      </c>
      <c r="C26" s="26">
        <v>5</v>
      </c>
      <c r="D26" s="26">
        <v>6</v>
      </c>
      <c r="E26" s="26">
        <v>8</v>
      </c>
      <c r="F26" s="26">
        <v>6</v>
      </c>
      <c r="G26" s="26">
        <v>6</v>
      </c>
      <c r="H26" s="26">
        <v>8</v>
      </c>
      <c r="I26" s="57">
        <f t="shared" si="0"/>
        <v>7.625</v>
      </c>
    </row>
    <row r="27" spans="1:9" x14ac:dyDescent="0.25">
      <c r="A27" s="14">
        <v>23</v>
      </c>
      <c r="B27" s="3" t="s">
        <v>33</v>
      </c>
      <c r="C27" s="24">
        <v>5</v>
      </c>
      <c r="D27" s="24">
        <v>8</v>
      </c>
      <c r="E27" s="24">
        <v>5</v>
      </c>
      <c r="F27" s="24">
        <v>9</v>
      </c>
      <c r="G27" s="24">
        <v>9</v>
      </c>
      <c r="H27" s="24">
        <v>5</v>
      </c>
      <c r="I27" s="57">
        <f t="shared" si="0"/>
        <v>7.5</v>
      </c>
    </row>
    <row r="28" spans="1:9" x14ac:dyDescent="0.25">
      <c r="A28" s="14">
        <v>24</v>
      </c>
      <c r="B28" s="25" t="s">
        <v>34</v>
      </c>
      <c r="C28" s="26">
        <v>6</v>
      </c>
      <c r="D28" s="26">
        <v>8</v>
      </c>
      <c r="E28" s="26">
        <v>5</v>
      </c>
      <c r="F28" s="26">
        <v>9</v>
      </c>
      <c r="G28" s="26">
        <v>8</v>
      </c>
      <c r="H28" s="26">
        <v>6</v>
      </c>
      <c r="I28" s="57">
        <f t="shared" si="0"/>
        <v>7.75</v>
      </c>
    </row>
    <row r="29" spans="1:9" x14ac:dyDescent="0.25">
      <c r="A29" s="14">
        <v>25</v>
      </c>
      <c r="B29" s="3" t="s">
        <v>35</v>
      </c>
      <c r="C29" s="24">
        <v>6</v>
      </c>
      <c r="D29" s="24">
        <v>6</v>
      </c>
      <c r="E29" s="24">
        <v>6</v>
      </c>
      <c r="F29" s="24">
        <v>8</v>
      </c>
      <c r="G29" s="24">
        <v>9</v>
      </c>
      <c r="H29" s="24">
        <v>7</v>
      </c>
      <c r="I29" s="57">
        <f t="shared" si="0"/>
        <v>8.125</v>
      </c>
    </row>
    <row r="30" spans="1:9" x14ac:dyDescent="0.25">
      <c r="A30" s="14">
        <v>26</v>
      </c>
      <c r="B30" s="25" t="s">
        <v>36</v>
      </c>
      <c r="C30" s="26">
        <v>6</v>
      </c>
      <c r="D30" s="26">
        <v>7</v>
      </c>
      <c r="E30" s="26">
        <v>8</v>
      </c>
      <c r="F30" s="26">
        <v>8</v>
      </c>
      <c r="G30" s="26">
        <v>8</v>
      </c>
      <c r="H30" s="26">
        <v>6</v>
      </c>
      <c r="I30" s="57">
        <f t="shared" si="0"/>
        <v>7.875</v>
      </c>
    </row>
    <row r="31" spans="1:9" x14ac:dyDescent="0.25">
      <c r="A31" s="14">
        <v>27</v>
      </c>
      <c r="B31" s="3" t="s">
        <v>37</v>
      </c>
      <c r="C31" s="24">
        <v>6</v>
      </c>
      <c r="D31" s="24">
        <v>6</v>
      </c>
      <c r="E31" s="24">
        <v>6</v>
      </c>
      <c r="F31" s="24">
        <v>9</v>
      </c>
      <c r="G31" s="24">
        <v>6</v>
      </c>
      <c r="H31" s="24">
        <v>9</v>
      </c>
      <c r="I31" s="57">
        <f t="shared" si="0"/>
        <v>8.25</v>
      </c>
    </row>
    <row r="32" spans="1:9" x14ac:dyDescent="0.25">
      <c r="A32" s="14">
        <v>28</v>
      </c>
      <c r="B32" s="25" t="s">
        <v>38</v>
      </c>
      <c r="C32" s="26">
        <v>8</v>
      </c>
      <c r="D32" s="26">
        <v>5</v>
      </c>
      <c r="E32" s="26">
        <v>8</v>
      </c>
      <c r="F32" s="26">
        <v>6</v>
      </c>
      <c r="G32" s="26">
        <v>8</v>
      </c>
      <c r="H32" s="26">
        <v>6</v>
      </c>
      <c r="I32" s="57">
        <f t="shared" si="0"/>
        <v>7.625</v>
      </c>
    </row>
    <row r="33" spans="1:13" x14ac:dyDescent="0.25">
      <c r="A33" s="14">
        <v>29</v>
      </c>
      <c r="B33" s="3" t="s">
        <v>39</v>
      </c>
      <c r="C33" s="24">
        <v>8</v>
      </c>
      <c r="D33" s="24">
        <v>7</v>
      </c>
      <c r="E33" s="24">
        <v>6</v>
      </c>
      <c r="F33" s="24">
        <v>8</v>
      </c>
      <c r="G33" s="24">
        <v>9</v>
      </c>
      <c r="H33" s="24">
        <v>9</v>
      </c>
      <c r="I33" s="57">
        <f t="shared" si="0"/>
        <v>9.25</v>
      </c>
    </row>
    <row r="34" spans="1:13" x14ac:dyDescent="0.25">
      <c r="A34" s="14">
        <v>30</v>
      </c>
      <c r="B34" s="25" t="s">
        <v>40</v>
      </c>
      <c r="C34" s="26">
        <v>9</v>
      </c>
      <c r="D34" s="26">
        <v>8</v>
      </c>
      <c r="E34" s="26">
        <v>8</v>
      </c>
      <c r="F34" s="26">
        <v>6</v>
      </c>
      <c r="G34" s="26">
        <v>7</v>
      </c>
      <c r="H34" s="26">
        <v>6</v>
      </c>
      <c r="I34" s="57">
        <f t="shared" si="0"/>
        <v>7.875</v>
      </c>
    </row>
    <row r="35" spans="1:13" x14ac:dyDescent="0.25">
      <c r="A35" s="14">
        <v>31</v>
      </c>
      <c r="B35" s="3" t="s">
        <v>41</v>
      </c>
      <c r="C35" s="24">
        <v>6</v>
      </c>
      <c r="D35" s="24">
        <v>9</v>
      </c>
      <c r="E35" s="24">
        <v>6</v>
      </c>
      <c r="F35" s="24">
        <v>7</v>
      </c>
      <c r="G35" s="24">
        <v>9</v>
      </c>
      <c r="H35" s="24">
        <v>9</v>
      </c>
      <c r="I35" s="57">
        <f t="shared" si="0"/>
        <v>9.125</v>
      </c>
    </row>
    <row r="36" spans="1:13" x14ac:dyDescent="0.25">
      <c r="A36" s="14">
        <v>32</v>
      </c>
      <c r="B36" s="25" t="s">
        <v>42</v>
      </c>
      <c r="C36" s="26">
        <v>9</v>
      </c>
      <c r="D36" s="26">
        <v>7</v>
      </c>
      <c r="E36" s="26">
        <v>9</v>
      </c>
      <c r="F36" s="26">
        <v>8</v>
      </c>
      <c r="G36" s="26">
        <v>8</v>
      </c>
      <c r="H36" s="26">
        <v>6</v>
      </c>
      <c r="I36" s="57">
        <f t="shared" si="0"/>
        <v>8.375</v>
      </c>
    </row>
    <row r="37" spans="1:13" x14ac:dyDescent="0.25">
      <c r="A37" s="14">
        <v>33</v>
      </c>
      <c r="B37" s="3" t="s">
        <v>43</v>
      </c>
      <c r="C37" s="24">
        <v>6</v>
      </c>
      <c r="D37" s="24">
        <v>8</v>
      </c>
      <c r="E37" s="24">
        <v>5</v>
      </c>
      <c r="F37" s="24">
        <v>9</v>
      </c>
      <c r="G37" s="24">
        <v>7</v>
      </c>
      <c r="H37" s="24">
        <v>8</v>
      </c>
      <c r="I37" s="57">
        <f t="shared" si="0"/>
        <v>8.25</v>
      </c>
    </row>
    <row r="38" spans="1:13" x14ac:dyDescent="0.25">
      <c r="A38" s="14">
        <v>34</v>
      </c>
      <c r="B38" s="25" t="s">
        <v>44</v>
      </c>
      <c r="C38" s="26">
        <v>9</v>
      </c>
      <c r="D38" s="26">
        <v>9</v>
      </c>
      <c r="E38" s="26">
        <v>8</v>
      </c>
      <c r="F38" s="26">
        <v>8</v>
      </c>
      <c r="G38" s="26">
        <v>6</v>
      </c>
      <c r="H38" s="26">
        <v>6</v>
      </c>
      <c r="I38" s="57">
        <f t="shared" si="0"/>
        <v>8</v>
      </c>
    </row>
    <row r="39" spans="1:13" x14ac:dyDescent="0.25">
      <c r="A39" s="14">
        <v>35</v>
      </c>
      <c r="B39" s="3" t="s">
        <v>45</v>
      </c>
      <c r="C39" s="24">
        <v>8</v>
      </c>
      <c r="D39" s="24">
        <v>7</v>
      </c>
      <c r="E39" s="24">
        <v>5</v>
      </c>
      <c r="F39" s="24">
        <v>9</v>
      </c>
      <c r="G39" s="24">
        <v>8</v>
      </c>
      <c r="H39" s="24">
        <v>8</v>
      </c>
      <c r="I39" s="57">
        <f t="shared" si="0"/>
        <v>8.625</v>
      </c>
    </row>
    <row r="40" spans="1:13" x14ac:dyDescent="0.25">
      <c r="A40" s="14">
        <v>36</v>
      </c>
      <c r="B40" s="25" t="s">
        <v>46</v>
      </c>
      <c r="C40" s="26">
        <v>9</v>
      </c>
      <c r="D40" s="26">
        <v>9</v>
      </c>
      <c r="E40" s="26">
        <v>6</v>
      </c>
      <c r="F40" s="26">
        <v>8</v>
      </c>
      <c r="G40" s="26">
        <v>9</v>
      </c>
      <c r="H40" s="26">
        <v>6</v>
      </c>
      <c r="I40" s="57">
        <f t="shared" si="0"/>
        <v>8.5</v>
      </c>
    </row>
    <row r="41" spans="1:13" x14ac:dyDescent="0.25">
      <c r="A41" s="14">
        <v>37</v>
      </c>
      <c r="B41" s="3" t="s">
        <v>47</v>
      </c>
      <c r="C41" s="24">
        <v>9</v>
      </c>
      <c r="D41" s="24">
        <v>7</v>
      </c>
      <c r="E41" s="24">
        <v>9</v>
      </c>
      <c r="F41" s="24">
        <v>9</v>
      </c>
      <c r="G41" s="24">
        <v>8</v>
      </c>
      <c r="H41" s="24">
        <v>8</v>
      </c>
      <c r="I41" s="57">
        <f t="shared" si="0"/>
        <v>9.25</v>
      </c>
    </row>
    <row r="42" spans="1:13" x14ac:dyDescent="0.25">
      <c r="A42" s="14">
        <v>38</v>
      </c>
      <c r="B42" s="25" t="s">
        <v>48</v>
      </c>
      <c r="C42" s="26">
        <v>7</v>
      </c>
      <c r="D42" s="26">
        <v>8</v>
      </c>
      <c r="E42" s="26">
        <v>6</v>
      </c>
      <c r="F42" s="26">
        <v>8</v>
      </c>
      <c r="G42" s="26">
        <v>7</v>
      </c>
      <c r="H42" s="26">
        <v>8</v>
      </c>
      <c r="I42" s="57">
        <f t="shared" si="0"/>
        <v>8.375</v>
      </c>
    </row>
    <row r="43" spans="1:13" x14ac:dyDescent="0.25">
      <c r="A43" s="14">
        <v>39</v>
      </c>
      <c r="B43" s="3" t="s">
        <v>49</v>
      </c>
      <c r="C43" s="24">
        <v>8</v>
      </c>
      <c r="D43" s="24">
        <v>6</v>
      </c>
      <c r="E43" s="24">
        <v>9</v>
      </c>
      <c r="F43" s="24">
        <v>9</v>
      </c>
      <c r="G43" s="24">
        <v>6</v>
      </c>
      <c r="H43" s="24">
        <v>6</v>
      </c>
      <c r="I43" s="57">
        <f t="shared" si="0"/>
        <v>7.75</v>
      </c>
    </row>
    <row r="44" spans="1:13" x14ac:dyDescent="0.25">
      <c r="A44" s="14">
        <v>40</v>
      </c>
      <c r="B44" s="25" t="s">
        <v>50</v>
      </c>
      <c r="C44" s="26">
        <v>6</v>
      </c>
      <c r="D44" s="26">
        <v>9</v>
      </c>
      <c r="E44" s="26">
        <v>9</v>
      </c>
      <c r="F44" s="26">
        <v>8</v>
      </c>
      <c r="G44" s="26">
        <v>7</v>
      </c>
      <c r="H44" s="26">
        <v>6</v>
      </c>
      <c r="I44" s="57">
        <f t="shared" si="0"/>
        <v>8</v>
      </c>
    </row>
    <row r="46" spans="1:13" ht="18.75" x14ac:dyDescent="0.3">
      <c r="A46" s="1" t="s">
        <v>0</v>
      </c>
      <c r="B46" s="1"/>
      <c r="C46" s="1"/>
      <c r="D46" s="1"/>
      <c r="J46" s="11" t="s">
        <v>69</v>
      </c>
      <c r="K46" s="11"/>
      <c r="L46" s="11"/>
      <c r="M46" s="11"/>
    </row>
    <row r="47" spans="1:13" ht="18.75" x14ac:dyDescent="0.3">
      <c r="A47" s="1" t="s">
        <v>1</v>
      </c>
      <c r="B47" s="1"/>
      <c r="C47" s="1"/>
      <c r="H47" s="10" t="s">
        <v>75</v>
      </c>
      <c r="I47" s="10"/>
      <c r="J47" s="10"/>
      <c r="K47" s="10"/>
    </row>
    <row r="49" spans="1:9" x14ac:dyDescent="0.25">
      <c r="A49" s="40" t="s">
        <v>2</v>
      </c>
      <c r="B49" s="46" t="s">
        <v>3</v>
      </c>
      <c r="C49" s="46" t="s">
        <v>4</v>
      </c>
      <c r="D49" s="46" t="s">
        <v>5</v>
      </c>
      <c r="E49" s="46" t="s">
        <v>6</v>
      </c>
      <c r="F49" s="46" t="s">
        <v>7</v>
      </c>
      <c r="G49" s="46" t="s">
        <v>8</v>
      </c>
      <c r="H49" s="46" t="s">
        <v>78</v>
      </c>
      <c r="I49" s="46" t="s">
        <v>10</v>
      </c>
    </row>
    <row r="50" spans="1:9" x14ac:dyDescent="0.25">
      <c r="A50" s="40">
        <v>1</v>
      </c>
      <c r="B50" s="3" t="s">
        <v>11</v>
      </c>
      <c r="C50" s="2">
        <v>9</v>
      </c>
      <c r="D50" s="2">
        <v>9</v>
      </c>
      <c r="E50" s="2">
        <v>9</v>
      </c>
      <c r="F50" s="2">
        <v>9</v>
      </c>
      <c r="G50" s="2">
        <v>9</v>
      </c>
      <c r="H50" s="2">
        <v>8</v>
      </c>
      <c r="I50" s="47">
        <f>(C50+D50+E50+F50+G50*2+H50*3)/8</f>
        <v>9.75</v>
      </c>
    </row>
    <row r="51" spans="1:9" x14ac:dyDescent="0.25">
      <c r="A51" s="40">
        <v>2</v>
      </c>
      <c r="B51" s="6" t="s">
        <v>12</v>
      </c>
      <c r="C51" s="5">
        <v>8</v>
      </c>
      <c r="D51" s="5">
        <v>8</v>
      </c>
      <c r="E51" s="5">
        <v>8</v>
      </c>
      <c r="F51" s="5">
        <v>9</v>
      </c>
      <c r="G51" s="5">
        <v>8</v>
      </c>
      <c r="H51" s="5">
        <v>9</v>
      </c>
      <c r="I51" s="40">
        <f t="shared" ref="I51:I89" si="1">(C51+D51+E51+F51+G51*2+H51*3)/8</f>
        <v>9.5</v>
      </c>
    </row>
    <row r="52" spans="1:9" x14ac:dyDescent="0.25">
      <c r="A52" s="40">
        <v>3</v>
      </c>
      <c r="B52" s="3" t="s">
        <v>13</v>
      </c>
      <c r="C52" s="2">
        <v>7</v>
      </c>
      <c r="D52" s="2">
        <v>7</v>
      </c>
      <c r="E52" s="2">
        <v>6</v>
      </c>
      <c r="F52" s="2">
        <v>5</v>
      </c>
      <c r="G52" s="2">
        <v>5</v>
      </c>
      <c r="H52" s="2">
        <v>5</v>
      </c>
      <c r="I52" s="47">
        <f t="shared" si="1"/>
        <v>6.25</v>
      </c>
    </row>
    <row r="53" spans="1:9" x14ac:dyDescent="0.25">
      <c r="A53" s="40">
        <v>4</v>
      </c>
      <c r="B53" s="6" t="s">
        <v>14</v>
      </c>
      <c r="C53" s="5">
        <v>6</v>
      </c>
      <c r="D53" s="5">
        <v>8</v>
      </c>
      <c r="E53" s="5">
        <v>6</v>
      </c>
      <c r="F53" s="5">
        <v>5</v>
      </c>
      <c r="G53" s="5">
        <v>6</v>
      </c>
      <c r="H53" s="5">
        <v>7</v>
      </c>
      <c r="I53" s="47">
        <f t="shared" si="1"/>
        <v>7.25</v>
      </c>
    </row>
    <row r="54" spans="1:9" x14ac:dyDescent="0.25">
      <c r="A54" s="40">
        <v>5</v>
      </c>
      <c r="B54" s="3" t="s">
        <v>15</v>
      </c>
      <c r="C54" s="2">
        <v>5</v>
      </c>
      <c r="D54" s="2">
        <v>7</v>
      </c>
      <c r="E54" s="2">
        <v>6</v>
      </c>
      <c r="F54" s="2">
        <v>7</v>
      </c>
      <c r="G54" s="2">
        <v>7</v>
      </c>
      <c r="H54" s="2">
        <v>8</v>
      </c>
      <c r="I54" s="47">
        <f t="shared" si="1"/>
        <v>7.875</v>
      </c>
    </row>
    <row r="55" spans="1:9" x14ac:dyDescent="0.25">
      <c r="A55" s="40">
        <v>6</v>
      </c>
      <c r="B55" s="6" t="s">
        <v>16</v>
      </c>
      <c r="C55" s="5">
        <v>6</v>
      </c>
      <c r="D55" s="5">
        <v>6</v>
      </c>
      <c r="E55" s="5">
        <v>7</v>
      </c>
      <c r="F55" s="5">
        <v>8</v>
      </c>
      <c r="G55" s="5">
        <v>8</v>
      </c>
      <c r="H55" s="5">
        <v>7</v>
      </c>
      <c r="I55" s="47">
        <f t="shared" si="1"/>
        <v>8</v>
      </c>
    </row>
    <row r="56" spans="1:9" x14ac:dyDescent="0.25">
      <c r="A56" s="40">
        <v>7</v>
      </c>
      <c r="B56" s="3" t="s">
        <v>17</v>
      </c>
      <c r="C56" s="2">
        <v>9</v>
      </c>
      <c r="D56" s="2">
        <v>8</v>
      </c>
      <c r="E56" s="2">
        <v>6</v>
      </c>
      <c r="F56" s="2">
        <v>9</v>
      </c>
      <c r="G56" s="2">
        <v>9</v>
      </c>
      <c r="H56" s="2">
        <v>6</v>
      </c>
      <c r="I56" s="47">
        <f t="shared" si="1"/>
        <v>8.5</v>
      </c>
    </row>
    <row r="57" spans="1:9" x14ac:dyDescent="0.25">
      <c r="A57" s="40">
        <v>8</v>
      </c>
      <c r="B57" s="6" t="s">
        <v>18</v>
      </c>
      <c r="C57" s="5">
        <v>8</v>
      </c>
      <c r="D57" s="5">
        <v>5</v>
      </c>
      <c r="E57" s="5">
        <v>6</v>
      </c>
      <c r="F57" s="5">
        <v>6</v>
      </c>
      <c r="G57" s="5">
        <v>5</v>
      </c>
      <c r="H57" s="5">
        <v>5</v>
      </c>
      <c r="I57" s="47">
        <f t="shared" si="1"/>
        <v>6.25</v>
      </c>
    </row>
    <row r="58" spans="1:9" x14ac:dyDescent="0.25">
      <c r="A58" s="40">
        <v>9</v>
      </c>
      <c r="B58" s="3" t="s">
        <v>19</v>
      </c>
      <c r="C58" s="2">
        <v>8</v>
      </c>
      <c r="D58" s="2">
        <v>8</v>
      </c>
      <c r="E58" s="2">
        <v>9</v>
      </c>
      <c r="F58" s="2">
        <v>8</v>
      </c>
      <c r="G58" s="2">
        <v>6</v>
      </c>
      <c r="H58" s="2">
        <v>8</v>
      </c>
      <c r="I58" s="47">
        <f t="shared" si="1"/>
        <v>8.625</v>
      </c>
    </row>
    <row r="59" spans="1:9" x14ac:dyDescent="0.25">
      <c r="A59" s="40">
        <v>10</v>
      </c>
      <c r="B59" s="6" t="s">
        <v>20</v>
      </c>
      <c r="C59" s="5">
        <v>6</v>
      </c>
      <c r="D59" s="5">
        <v>8</v>
      </c>
      <c r="E59" s="5">
        <v>8</v>
      </c>
      <c r="F59" s="5">
        <v>8</v>
      </c>
      <c r="G59" s="5">
        <v>7</v>
      </c>
      <c r="H59" s="5">
        <v>6</v>
      </c>
      <c r="I59" s="47">
        <f t="shared" si="1"/>
        <v>7.75</v>
      </c>
    </row>
    <row r="60" spans="1:9" x14ac:dyDescent="0.25">
      <c r="A60" s="40">
        <v>11</v>
      </c>
      <c r="B60" s="3" t="s">
        <v>21</v>
      </c>
      <c r="C60" s="2">
        <v>9</v>
      </c>
      <c r="D60" s="2">
        <v>9</v>
      </c>
      <c r="E60" s="2">
        <v>5</v>
      </c>
      <c r="F60" s="2">
        <v>8</v>
      </c>
      <c r="G60" s="2">
        <v>8</v>
      </c>
      <c r="H60" s="2">
        <v>8</v>
      </c>
      <c r="I60" s="47">
        <f t="shared" si="1"/>
        <v>8.875</v>
      </c>
    </row>
    <row r="61" spans="1:9" x14ac:dyDescent="0.25">
      <c r="A61" s="40">
        <v>12</v>
      </c>
      <c r="B61" s="6" t="s">
        <v>22</v>
      </c>
      <c r="C61" s="5">
        <v>9</v>
      </c>
      <c r="D61" s="5">
        <v>5</v>
      </c>
      <c r="E61" s="5">
        <v>8</v>
      </c>
      <c r="F61" s="5">
        <v>7</v>
      </c>
      <c r="G61" s="5">
        <v>9</v>
      </c>
      <c r="H61" s="5">
        <v>7</v>
      </c>
      <c r="I61" s="47">
        <f t="shared" si="1"/>
        <v>8.5</v>
      </c>
    </row>
    <row r="62" spans="1:9" x14ac:dyDescent="0.25">
      <c r="A62" s="40">
        <v>13</v>
      </c>
      <c r="B62" s="3" t="s">
        <v>23</v>
      </c>
      <c r="C62" s="2">
        <v>6</v>
      </c>
      <c r="D62" s="2">
        <v>7</v>
      </c>
      <c r="E62" s="2">
        <v>8</v>
      </c>
      <c r="F62" s="2">
        <v>7</v>
      </c>
      <c r="G62" s="2">
        <v>6</v>
      </c>
      <c r="H62" s="2">
        <v>6</v>
      </c>
      <c r="I62" s="47">
        <f t="shared" si="1"/>
        <v>7.25</v>
      </c>
    </row>
    <row r="63" spans="1:9" x14ac:dyDescent="0.25">
      <c r="A63" s="40">
        <v>14</v>
      </c>
      <c r="B63" s="6" t="s">
        <v>24</v>
      </c>
      <c r="C63" s="5">
        <v>5</v>
      </c>
      <c r="D63" s="5">
        <v>8</v>
      </c>
      <c r="E63" s="5">
        <v>7</v>
      </c>
      <c r="F63" s="5">
        <v>7</v>
      </c>
      <c r="G63" s="5">
        <v>5</v>
      </c>
      <c r="H63" s="5">
        <v>5</v>
      </c>
      <c r="I63" s="47">
        <f t="shared" si="1"/>
        <v>6.5</v>
      </c>
    </row>
    <row r="64" spans="1:9" x14ac:dyDescent="0.25">
      <c r="A64" s="40">
        <v>15</v>
      </c>
      <c r="B64" s="3" t="s">
        <v>25</v>
      </c>
      <c r="C64" s="2">
        <v>9</v>
      </c>
      <c r="D64" s="2">
        <v>7</v>
      </c>
      <c r="E64" s="2">
        <v>6</v>
      </c>
      <c r="F64" s="2">
        <v>8</v>
      </c>
      <c r="G64" s="2">
        <v>5</v>
      </c>
      <c r="H64" s="2">
        <v>9</v>
      </c>
      <c r="I64" s="47">
        <f t="shared" si="1"/>
        <v>8.375</v>
      </c>
    </row>
    <row r="65" spans="1:9" x14ac:dyDescent="0.25">
      <c r="A65" s="40">
        <v>16</v>
      </c>
      <c r="B65" s="6" t="s">
        <v>26</v>
      </c>
      <c r="C65" s="5">
        <v>9</v>
      </c>
      <c r="D65" s="5">
        <v>7</v>
      </c>
      <c r="E65" s="5">
        <v>5</v>
      </c>
      <c r="F65" s="5">
        <v>8</v>
      </c>
      <c r="G65" s="5">
        <v>6</v>
      </c>
      <c r="H65" s="5">
        <v>8</v>
      </c>
      <c r="I65" s="47">
        <f t="shared" si="1"/>
        <v>8.125</v>
      </c>
    </row>
    <row r="66" spans="1:9" x14ac:dyDescent="0.25">
      <c r="A66" s="40">
        <v>17</v>
      </c>
      <c r="B66" s="3" t="s">
        <v>27</v>
      </c>
      <c r="C66" s="2">
        <v>8</v>
      </c>
      <c r="D66" s="2">
        <v>6</v>
      </c>
      <c r="E66" s="2">
        <v>9</v>
      </c>
      <c r="F66" s="2">
        <v>8</v>
      </c>
      <c r="G66" s="2">
        <v>7</v>
      </c>
      <c r="H66" s="2">
        <v>7</v>
      </c>
      <c r="I66" s="47">
        <f t="shared" si="1"/>
        <v>8.25</v>
      </c>
    </row>
    <row r="67" spans="1:9" x14ac:dyDescent="0.25">
      <c r="A67" s="40">
        <v>18</v>
      </c>
      <c r="B67" s="6" t="s">
        <v>28</v>
      </c>
      <c r="C67" s="5">
        <v>6</v>
      </c>
      <c r="D67" s="5">
        <v>7</v>
      </c>
      <c r="E67" s="5">
        <v>6</v>
      </c>
      <c r="F67" s="5">
        <v>9</v>
      </c>
      <c r="G67" s="5">
        <v>8</v>
      </c>
      <c r="H67" s="5">
        <v>6</v>
      </c>
      <c r="I67" s="47">
        <f t="shared" si="1"/>
        <v>7.75</v>
      </c>
    </row>
    <row r="68" spans="1:9" x14ac:dyDescent="0.25">
      <c r="A68" s="40">
        <v>19</v>
      </c>
      <c r="B68" s="3" t="s">
        <v>29</v>
      </c>
      <c r="C68" s="2">
        <v>5</v>
      </c>
      <c r="D68" s="2">
        <v>8</v>
      </c>
      <c r="E68" s="2">
        <v>9</v>
      </c>
      <c r="F68" s="2">
        <v>8</v>
      </c>
      <c r="G68" s="2">
        <v>9</v>
      </c>
      <c r="H68" s="2">
        <v>5</v>
      </c>
      <c r="I68" s="47">
        <f t="shared" si="1"/>
        <v>7.875</v>
      </c>
    </row>
    <row r="69" spans="1:9" x14ac:dyDescent="0.25">
      <c r="A69" s="40">
        <v>20</v>
      </c>
      <c r="B69" s="6" t="s">
        <v>30</v>
      </c>
      <c r="C69" s="5">
        <v>9</v>
      </c>
      <c r="D69" s="5">
        <v>9</v>
      </c>
      <c r="E69" s="5">
        <v>8</v>
      </c>
      <c r="F69" s="5">
        <v>7</v>
      </c>
      <c r="G69" s="5">
        <v>5</v>
      </c>
      <c r="H69" s="5">
        <v>8</v>
      </c>
      <c r="I69" s="47">
        <f t="shared" si="1"/>
        <v>8.375</v>
      </c>
    </row>
    <row r="70" spans="1:9" x14ac:dyDescent="0.25">
      <c r="A70" s="40">
        <v>21</v>
      </c>
      <c r="B70" s="3" t="s">
        <v>31</v>
      </c>
      <c r="C70" s="2">
        <v>8</v>
      </c>
      <c r="D70" s="2">
        <v>6</v>
      </c>
      <c r="E70" s="2">
        <v>6</v>
      </c>
      <c r="F70" s="2">
        <v>8</v>
      </c>
      <c r="G70" s="2">
        <v>7</v>
      </c>
      <c r="H70" s="2">
        <v>7</v>
      </c>
      <c r="I70" s="47">
        <f t="shared" si="1"/>
        <v>7.875</v>
      </c>
    </row>
    <row r="71" spans="1:9" x14ac:dyDescent="0.25">
      <c r="A71" s="40">
        <v>22</v>
      </c>
      <c r="B71" s="6" t="s">
        <v>32</v>
      </c>
      <c r="C71" s="5">
        <v>9</v>
      </c>
      <c r="D71" s="5">
        <v>5</v>
      </c>
      <c r="E71" s="5">
        <v>7</v>
      </c>
      <c r="F71" s="5">
        <v>8</v>
      </c>
      <c r="G71" s="5">
        <v>8</v>
      </c>
      <c r="H71" s="5">
        <v>8</v>
      </c>
      <c r="I71" s="47">
        <f t="shared" si="1"/>
        <v>8.625</v>
      </c>
    </row>
    <row r="72" spans="1:9" x14ac:dyDescent="0.25">
      <c r="A72" s="40">
        <v>23</v>
      </c>
      <c r="B72" s="3" t="s">
        <v>33</v>
      </c>
      <c r="C72" s="2">
        <v>6</v>
      </c>
      <c r="D72" s="2">
        <v>6</v>
      </c>
      <c r="E72" s="2">
        <v>5</v>
      </c>
      <c r="F72" s="2">
        <v>8</v>
      </c>
      <c r="G72" s="2">
        <v>6</v>
      </c>
      <c r="H72" s="2">
        <v>7</v>
      </c>
      <c r="I72" s="47">
        <f t="shared" si="1"/>
        <v>7.25</v>
      </c>
    </row>
    <row r="73" spans="1:9" x14ac:dyDescent="0.25">
      <c r="A73" s="40">
        <v>24</v>
      </c>
      <c r="B73" s="6" t="s">
        <v>34</v>
      </c>
      <c r="C73" s="5">
        <v>5</v>
      </c>
      <c r="D73" s="5">
        <v>7</v>
      </c>
      <c r="E73" s="5">
        <v>6</v>
      </c>
      <c r="F73" s="5">
        <v>8</v>
      </c>
      <c r="G73" s="5">
        <v>5</v>
      </c>
      <c r="H73" s="5">
        <v>7</v>
      </c>
      <c r="I73" s="47">
        <f t="shared" si="1"/>
        <v>7.125</v>
      </c>
    </row>
    <row r="74" spans="1:9" x14ac:dyDescent="0.25">
      <c r="A74" s="40">
        <v>25</v>
      </c>
      <c r="B74" s="3" t="s">
        <v>35</v>
      </c>
      <c r="C74" s="2">
        <v>6</v>
      </c>
      <c r="D74" s="2">
        <v>8</v>
      </c>
      <c r="E74" s="2">
        <v>7</v>
      </c>
      <c r="F74" s="2">
        <v>8</v>
      </c>
      <c r="G74" s="2">
        <v>6</v>
      </c>
      <c r="H74" s="2">
        <v>7</v>
      </c>
      <c r="I74" s="47">
        <f t="shared" si="1"/>
        <v>7.75</v>
      </c>
    </row>
    <row r="75" spans="1:9" x14ac:dyDescent="0.25">
      <c r="A75" s="40">
        <v>26</v>
      </c>
      <c r="B75" s="6" t="s">
        <v>36</v>
      </c>
      <c r="C75" s="5">
        <v>9</v>
      </c>
      <c r="D75" s="5">
        <v>9</v>
      </c>
      <c r="E75" s="5">
        <v>8</v>
      </c>
      <c r="F75" s="5">
        <v>8</v>
      </c>
      <c r="G75" s="5">
        <v>7</v>
      </c>
      <c r="H75" s="5">
        <v>6</v>
      </c>
      <c r="I75" s="47">
        <f t="shared" si="1"/>
        <v>8.25</v>
      </c>
    </row>
    <row r="76" spans="1:9" x14ac:dyDescent="0.25">
      <c r="A76" s="40">
        <v>27</v>
      </c>
      <c r="B76" s="3" t="s">
        <v>37</v>
      </c>
      <c r="C76" s="2">
        <v>6</v>
      </c>
      <c r="D76" s="2">
        <v>5</v>
      </c>
      <c r="E76" s="2">
        <v>9</v>
      </c>
      <c r="F76" s="2">
        <v>8</v>
      </c>
      <c r="G76" s="2">
        <v>5</v>
      </c>
      <c r="H76" s="2">
        <v>5</v>
      </c>
      <c r="I76" s="47">
        <f t="shared" si="1"/>
        <v>6.625</v>
      </c>
    </row>
    <row r="77" spans="1:9" x14ac:dyDescent="0.25">
      <c r="A77" s="40">
        <v>28</v>
      </c>
      <c r="B77" s="6" t="s">
        <v>38</v>
      </c>
      <c r="C77" s="5">
        <v>9</v>
      </c>
      <c r="D77" s="5">
        <v>7</v>
      </c>
      <c r="E77" s="5">
        <v>8</v>
      </c>
      <c r="F77" s="5">
        <v>8</v>
      </c>
      <c r="G77" s="5">
        <v>6</v>
      </c>
      <c r="H77" s="5">
        <v>9</v>
      </c>
      <c r="I77" s="47">
        <f t="shared" si="1"/>
        <v>8.875</v>
      </c>
    </row>
    <row r="78" spans="1:9" x14ac:dyDescent="0.25">
      <c r="A78" s="40">
        <v>29</v>
      </c>
      <c r="B78" s="3" t="s">
        <v>39</v>
      </c>
      <c r="C78" s="2">
        <v>6</v>
      </c>
      <c r="D78" s="2">
        <v>8</v>
      </c>
      <c r="E78" s="2">
        <v>7</v>
      </c>
      <c r="F78" s="2">
        <v>7</v>
      </c>
      <c r="G78" s="2">
        <v>7</v>
      </c>
      <c r="H78" s="2">
        <v>8</v>
      </c>
      <c r="I78" s="47">
        <f t="shared" si="1"/>
        <v>8.25</v>
      </c>
    </row>
    <row r="79" spans="1:9" x14ac:dyDescent="0.25">
      <c r="A79" s="40">
        <v>30</v>
      </c>
      <c r="B79" s="6" t="s">
        <v>40</v>
      </c>
      <c r="C79" s="5">
        <v>8</v>
      </c>
      <c r="D79" s="5">
        <v>9</v>
      </c>
      <c r="E79" s="5">
        <v>5</v>
      </c>
      <c r="F79" s="5">
        <v>8</v>
      </c>
      <c r="G79" s="5">
        <v>8</v>
      </c>
      <c r="H79" s="5">
        <v>7</v>
      </c>
      <c r="I79" s="47">
        <f t="shared" si="1"/>
        <v>8.375</v>
      </c>
    </row>
    <row r="80" spans="1:9" x14ac:dyDescent="0.25">
      <c r="A80" s="40">
        <v>31</v>
      </c>
      <c r="B80" s="3" t="s">
        <v>41</v>
      </c>
      <c r="C80" s="2">
        <v>8</v>
      </c>
      <c r="D80" s="2">
        <v>10</v>
      </c>
      <c r="E80" s="2">
        <v>8</v>
      </c>
      <c r="F80" s="2">
        <v>8</v>
      </c>
      <c r="G80" s="2">
        <v>9</v>
      </c>
      <c r="H80" s="2">
        <v>8</v>
      </c>
      <c r="I80" s="47">
        <f t="shared" si="1"/>
        <v>9.5</v>
      </c>
    </row>
    <row r="81" spans="1:9" x14ac:dyDescent="0.25">
      <c r="A81" s="40">
        <v>32</v>
      </c>
      <c r="B81" s="6" t="s">
        <v>42</v>
      </c>
      <c r="C81" s="5">
        <v>9</v>
      </c>
      <c r="D81" s="5">
        <v>8</v>
      </c>
      <c r="E81" s="5">
        <v>7</v>
      </c>
      <c r="F81" s="5">
        <v>7</v>
      </c>
      <c r="G81" s="5">
        <v>6</v>
      </c>
      <c r="H81" s="5">
        <v>9</v>
      </c>
      <c r="I81" s="47">
        <f t="shared" si="1"/>
        <v>8.75</v>
      </c>
    </row>
    <row r="82" spans="1:9" x14ac:dyDescent="0.25">
      <c r="A82" s="40">
        <v>33</v>
      </c>
      <c r="B82" s="3" t="s">
        <v>43</v>
      </c>
      <c r="C82" s="2">
        <v>6</v>
      </c>
      <c r="D82" s="2">
        <v>9</v>
      </c>
      <c r="E82" s="2">
        <v>8</v>
      </c>
      <c r="F82" s="2">
        <v>9</v>
      </c>
      <c r="G82" s="2">
        <v>7</v>
      </c>
      <c r="H82" s="2">
        <v>8</v>
      </c>
      <c r="I82" s="47">
        <f t="shared" si="1"/>
        <v>8.75</v>
      </c>
    </row>
    <row r="83" spans="1:9" x14ac:dyDescent="0.25">
      <c r="A83" s="40">
        <v>34</v>
      </c>
      <c r="B83" s="6" t="s">
        <v>44</v>
      </c>
      <c r="C83" s="5">
        <v>8</v>
      </c>
      <c r="D83" s="5">
        <v>7</v>
      </c>
      <c r="E83" s="5">
        <v>9</v>
      </c>
      <c r="F83" s="5">
        <v>8</v>
      </c>
      <c r="G83" s="5">
        <v>7</v>
      </c>
      <c r="H83" s="5">
        <v>7</v>
      </c>
      <c r="I83" s="47">
        <f t="shared" si="1"/>
        <v>8.375</v>
      </c>
    </row>
    <row r="84" spans="1:9" x14ac:dyDescent="0.25">
      <c r="A84" s="40">
        <v>35</v>
      </c>
      <c r="B84" s="3" t="s">
        <v>45</v>
      </c>
      <c r="C84" s="2">
        <v>5</v>
      </c>
      <c r="D84" s="2">
        <v>8</v>
      </c>
      <c r="E84" s="2">
        <v>8</v>
      </c>
      <c r="F84" s="2">
        <v>7</v>
      </c>
      <c r="G84" s="2">
        <v>5</v>
      </c>
      <c r="H84" s="2">
        <v>6</v>
      </c>
      <c r="I84" s="47">
        <f t="shared" si="1"/>
        <v>7</v>
      </c>
    </row>
    <row r="85" spans="1:9" x14ac:dyDescent="0.25">
      <c r="A85" s="40">
        <v>36</v>
      </c>
      <c r="B85" s="6" t="s">
        <v>46</v>
      </c>
      <c r="C85" s="5">
        <v>7</v>
      </c>
      <c r="D85" s="5">
        <v>9</v>
      </c>
      <c r="E85" s="5">
        <v>7</v>
      </c>
      <c r="F85" s="5">
        <v>8</v>
      </c>
      <c r="G85" s="5">
        <v>6</v>
      </c>
      <c r="H85" s="5">
        <v>5</v>
      </c>
      <c r="I85" s="47">
        <f t="shared" si="1"/>
        <v>7.25</v>
      </c>
    </row>
    <row r="86" spans="1:9" x14ac:dyDescent="0.25">
      <c r="A86" s="40">
        <v>37</v>
      </c>
      <c r="B86" s="3" t="s">
        <v>47</v>
      </c>
      <c r="C86" s="2">
        <v>8</v>
      </c>
      <c r="D86" s="2">
        <v>8</v>
      </c>
      <c r="E86" s="2">
        <v>5</v>
      </c>
      <c r="F86" s="2">
        <v>8</v>
      </c>
      <c r="G86" s="2">
        <v>7</v>
      </c>
      <c r="H86" s="2">
        <v>7</v>
      </c>
      <c r="I86" s="47">
        <f t="shared" si="1"/>
        <v>8</v>
      </c>
    </row>
    <row r="87" spans="1:9" x14ac:dyDescent="0.25">
      <c r="A87" s="40">
        <v>38</v>
      </c>
      <c r="B87" s="6" t="s">
        <v>48</v>
      </c>
      <c r="C87" s="5">
        <v>9</v>
      </c>
      <c r="D87" s="5">
        <v>7</v>
      </c>
      <c r="E87" s="5">
        <v>6</v>
      </c>
      <c r="F87" s="5">
        <v>9</v>
      </c>
      <c r="G87" s="5">
        <v>5</v>
      </c>
      <c r="H87" s="5">
        <v>7</v>
      </c>
      <c r="I87" s="47">
        <f t="shared" si="1"/>
        <v>7.75</v>
      </c>
    </row>
    <row r="88" spans="1:9" x14ac:dyDescent="0.25">
      <c r="A88" s="40">
        <v>39</v>
      </c>
      <c r="B88" s="3" t="s">
        <v>49</v>
      </c>
      <c r="C88" s="2">
        <v>6</v>
      </c>
      <c r="D88" s="2">
        <v>8</v>
      </c>
      <c r="E88" s="2">
        <v>7</v>
      </c>
      <c r="F88" s="2">
        <v>6</v>
      </c>
      <c r="G88" s="2">
        <v>6</v>
      </c>
      <c r="H88" s="2">
        <v>8</v>
      </c>
      <c r="I88" s="47">
        <f t="shared" si="1"/>
        <v>7.875</v>
      </c>
    </row>
    <row r="89" spans="1:9" x14ac:dyDescent="0.25">
      <c r="A89" s="40">
        <v>40</v>
      </c>
      <c r="B89" s="6" t="s">
        <v>50</v>
      </c>
      <c r="C89" s="5">
        <v>8</v>
      </c>
      <c r="D89" s="5">
        <v>9</v>
      </c>
      <c r="E89" s="5">
        <v>8</v>
      </c>
      <c r="F89" s="5">
        <v>7</v>
      </c>
      <c r="G89" s="5">
        <v>7</v>
      </c>
      <c r="H89" s="5">
        <v>8</v>
      </c>
      <c r="I89" s="47">
        <f t="shared" si="1"/>
        <v>8.75</v>
      </c>
    </row>
  </sheetData>
  <mergeCells count="1">
    <mergeCell ref="H47:K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BD3E-D597-4E33-8A8B-C92395E59256}">
  <dimension ref="A1:N89"/>
  <sheetViews>
    <sheetView topLeftCell="A44" workbookViewId="0">
      <selection activeCell="A50" sqref="A50"/>
    </sheetView>
  </sheetViews>
  <sheetFormatPr defaultRowHeight="15" x14ac:dyDescent="0.25"/>
  <cols>
    <col min="2" max="2" width="22.28515625" customWidth="1"/>
    <col min="4" max="4" width="16" customWidth="1"/>
    <col min="5" max="5" width="16.28515625" customWidth="1"/>
    <col min="6" max="6" width="15.7109375" customWidth="1"/>
  </cols>
  <sheetData>
    <row r="1" spans="1:14" ht="18.75" x14ac:dyDescent="0.3">
      <c r="A1" s="1" t="s">
        <v>0</v>
      </c>
      <c r="B1" s="1"/>
      <c r="C1" s="1"/>
      <c r="D1" s="1"/>
      <c r="K1" s="11" t="s">
        <v>57</v>
      </c>
      <c r="L1" s="11"/>
      <c r="M1" s="11"/>
      <c r="N1" s="11"/>
    </row>
    <row r="2" spans="1:14" ht="18.75" x14ac:dyDescent="0.3">
      <c r="A2" s="1" t="s">
        <v>1</v>
      </c>
      <c r="B2" s="1"/>
      <c r="C2" s="1"/>
      <c r="H2" s="10" t="s">
        <v>52</v>
      </c>
      <c r="I2" s="10"/>
      <c r="J2" s="10"/>
      <c r="K2" s="10"/>
      <c r="L2" s="10"/>
    </row>
    <row r="4" spans="1:14" x14ac:dyDescent="0.25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</row>
    <row r="5" spans="1:14" x14ac:dyDescent="0.25">
      <c r="A5" s="2">
        <v>1</v>
      </c>
      <c r="B5" s="3" t="s">
        <v>11</v>
      </c>
      <c r="C5" s="2">
        <v>6</v>
      </c>
      <c r="D5" s="2">
        <v>5</v>
      </c>
      <c r="E5" s="2">
        <v>9</v>
      </c>
      <c r="F5" s="2">
        <v>8</v>
      </c>
      <c r="G5" s="2">
        <v>5</v>
      </c>
      <c r="H5" s="2">
        <v>6</v>
      </c>
      <c r="I5" s="4">
        <f>(C5+D5+E5+F5+G5*2+H5*3)/8</f>
        <v>7</v>
      </c>
    </row>
    <row r="6" spans="1:14" x14ac:dyDescent="0.25">
      <c r="A6" s="28">
        <v>2</v>
      </c>
      <c r="B6" s="29" t="s">
        <v>12</v>
      </c>
      <c r="C6" s="28">
        <v>5</v>
      </c>
      <c r="D6" s="28">
        <v>6</v>
      </c>
      <c r="E6" s="28">
        <v>8</v>
      </c>
      <c r="F6" s="28">
        <v>9</v>
      </c>
      <c r="G6" s="28">
        <v>6</v>
      </c>
      <c r="H6" s="28">
        <v>9</v>
      </c>
      <c r="I6" s="30">
        <f t="shared" ref="I6:I44" si="0">(C6+D6+E6+F6+G6*2+H6*3)/8</f>
        <v>8.375</v>
      </c>
    </row>
    <row r="7" spans="1:14" x14ac:dyDescent="0.25">
      <c r="A7" s="2">
        <v>3</v>
      </c>
      <c r="B7" s="3" t="s">
        <v>13</v>
      </c>
      <c r="C7" s="2">
        <v>7</v>
      </c>
      <c r="D7" s="2">
        <v>7</v>
      </c>
      <c r="E7" s="2">
        <v>7</v>
      </c>
      <c r="F7" s="2">
        <v>5</v>
      </c>
      <c r="G7" s="2">
        <v>8</v>
      </c>
      <c r="H7" s="2">
        <v>8</v>
      </c>
      <c r="I7" s="4">
        <f t="shared" si="0"/>
        <v>8.25</v>
      </c>
    </row>
    <row r="8" spans="1:14" x14ac:dyDescent="0.25">
      <c r="A8" s="28">
        <v>4</v>
      </c>
      <c r="B8" s="29" t="s">
        <v>14</v>
      </c>
      <c r="C8" s="28">
        <v>8</v>
      </c>
      <c r="D8" s="28">
        <v>9</v>
      </c>
      <c r="E8" s="28">
        <v>6</v>
      </c>
      <c r="F8" s="28">
        <v>6</v>
      </c>
      <c r="G8" s="28">
        <v>7</v>
      </c>
      <c r="H8" s="28">
        <v>7</v>
      </c>
      <c r="I8" s="30">
        <f t="shared" si="0"/>
        <v>8</v>
      </c>
    </row>
    <row r="9" spans="1:14" x14ac:dyDescent="0.25">
      <c r="A9" s="2">
        <v>5</v>
      </c>
      <c r="B9" s="3" t="s">
        <v>15</v>
      </c>
      <c r="C9" s="2">
        <v>9</v>
      </c>
      <c r="D9" s="2">
        <v>9</v>
      </c>
      <c r="E9" s="2">
        <v>5</v>
      </c>
      <c r="F9" s="2">
        <v>7</v>
      </c>
      <c r="G9" s="2">
        <v>9</v>
      </c>
      <c r="H9" s="2">
        <v>5</v>
      </c>
      <c r="I9" s="4">
        <f t="shared" si="0"/>
        <v>7.875</v>
      </c>
    </row>
    <row r="10" spans="1:14" x14ac:dyDescent="0.25">
      <c r="A10" s="28">
        <v>6</v>
      </c>
      <c r="B10" s="29" t="s">
        <v>16</v>
      </c>
      <c r="C10" s="28">
        <v>8</v>
      </c>
      <c r="D10" s="28">
        <v>8</v>
      </c>
      <c r="E10" s="28">
        <v>5</v>
      </c>
      <c r="F10" s="28">
        <v>8</v>
      </c>
      <c r="G10" s="28">
        <v>9</v>
      </c>
      <c r="H10" s="28">
        <v>6</v>
      </c>
      <c r="I10" s="30">
        <f t="shared" si="0"/>
        <v>8.125</v>
      </c>
    </row>
    <row r="11" spans="1:14" x14ac:dyDescent="0.25">
      <c r="A11" s="2">
        <v>7</v>
      </c>
      <c r="B11" s="3" t="s">
        <v>17</v>
      </c>
      <c r="C11" s="2">
        <v>6</v>
      </c>
      <c r="D11" s="2">
        <v>8</v>
      </c>
      <c r="E11" s="2">
        <v>6</v>
      </c>
      <c r="F11" s="2">
        <v>9</v>
      </c>
      <c r="G11" s="2">
        <v>8</v>
      </c>
      <c r="H11" s="2">
        <v>6</v>
      </c>
      <c r="I11" s="4">
        <f t="shared" si="0"/>
        <v>7.875</v>
      </c>
    </row>
    <row r="12" spans="1:14" x14ac:dyDescent="0.25">
      <c r="A12" s="28">
        <v>8</v>
      </c>
      <c r="B12" s="29" t="s">
        <v>18</v>
      </c>
      <c r="C12" s="28">
        <v>5</v>
      </c>
      <c r="D12" s="28">
        <v>7</v>
      </c>
      <c r="E12" s="28">
        <v>7</v>
      </c>
      <c r="F12" s="28">
        <v>9</v>
      </c>
      <c r="G12" s="28">
        <v>7</v>
      </c>
      <c r="H12" s="28">
        <v>7</v>
      </c>
      <c r="I12" s="30">
        <f t="shared" si="0"/>
        <v>7.875</v>
      </c>
    </row>
    <row r="13" spans="1:14" x14ac:dyDescent="0.25">
      <c r="A13" s="2">
        <v>9</v>
      </c>
      <c r="B13" s="3" t="s">
        <v>19</v>
      </c>
      <c r="C13" s="2">
        <v>5</v>
      </c>
      <c r="D13" s="2">
        <v>6</v>
      </c>
      <c r="E13" s="2">
        <v>8</v>
      </c>
      <c r="F13" s="2">
        <v>8</v>
      </c>
      <c r="G13" s="2">
        <v>6</v>
      </c>
      <c r="H13" s="2">
        <v>8</v>
      </c>
      <c r="I13" s="4">
        <f t="shared" si="0"/>
        <v>7.875</v>
      </c>
    </row>
    <row r="14" spans="1:14" x14ac:dyDescent="0.25">
      <c r="A14" s="28">
        <v>10</v>
      </c>
      <c r="B14" s="29" t="s">
        <v>20</v>
      </c>
      <c r="C14" s="28">
        <v>7</v>
      </c>
      <c r="D14" s="28">
        <v>5</v>
      </c>
      <c r="E14" s="28">
        <v>9</v>
      </c>
      <c r="F14" s="28">
        <v>7</v>
      </c>
      <c r="G14" s="28">
        <v>6</v>
      </c>
      <c r="H14" s="28">
        <v>9</v>
      </c>
      <c r="I14" s="30">
        <f t="shared" si="0"/>
        <v>8.375</v>
      </c>
    </row>
    <row r="15" spans="1:14" x14ac:dyDescent="0.25">
      <c r="A15" s="2">
        <v>11</v>
      </c>
      <c r="B15" s="3" t="s">
        <v>21</v>
      </c>
      <c r="C15" s="2">
        <v>8</v>
      </c>
      <c r="D15" s="2">
        <v>5</v>
      </c>
      <c r="E15" s="2">
        <v>9</v>
      </c>
      <c r="F15" s="2">
        <v>6</v>
      </c>
      <c r="G15" s="2">
        <v>5</v>
      </c>
      <c r="H15" s="2">
        <v>5</v>
      </c>
      <c r="I15" s="4">
        <f t="shared" si="0"/>
        <v>6.625</v>
      </c>
    </row>
    <row r="16" spans="1:14" x14ac:dyDescent="0.25">
      <c r="A16" s="28">
        <v>12</v>
      </c>
      <c r="B16" s="29" t="s">
        <v>22</v>
      </c>
      <c r="C16" s="28">
        <v>6</v>
      </c>
      <c r="D16" s="28">
        <v>6</v>
      </c>
      <c r="E16" s="28">
        <v>8</v>
      </c>
      <c r="F16" s="28">
        <v>5</v>
      </c>
      <c r="G16" s="28">
        <v>5</v>
      </c>
      <c r="H16" s="28">
        <v>9</v>
      </c>
      <c r="I16" s="30">
        <f t="shared" si="0"/>
        <v>7.75</v>
      </c>
    </row>
    <row r="17" spans="1:9" x14ac:dyDescent="0.25">
      <c r="A17" s="2">
        <v>13</v>
      </c>
      <c r="B17" s="3" t="s">
        <v>23</v>
      </c>
      <c r="C17" s="2">
        <v>9</v>
      </c>
      <c r="D17" s="2">
        <v>7</v>
      </c>
      <c r="E17" s="2">
        <v>7</v>
      </c>
      <c r="F17" s="2">
        <v>5</v>
      </c>
      <c r="G17" s="2">
        <v>6</v>
      </c>
      <c r="H17" s="2">
        <v>8</v>
      </c>
      <c r="I17" s="4">
        <f t="shared" si="0"/>
        <v>8</v>
      </c>
    </row>
    <row r="18" spans="1:9" x14ac:dyDescent="0.25">
      <c r="A18" s="28">
        <v>14</v>
      </c>
      <c r="B18" s="29" t="s">
        <v>24</v>
      </c>
      <c r="C18" s="28">
        <v>9</v>
      </c>
      <c r="D18" s="28">
        <v>8</v>
      </c>
      <c r="E18" s="28">
        <v>6</v>
      </c>
      <c r="F18" s="28">
        <v>6</v>
      </c>
      <c r="G18" s="28">
        <v>7</v>
      </c>
      <c r="H18" s="28">
        <v>7</v>
      </c>
      <c r="I18" s="30">
        <f t="shared" si="0"/>
        <v>8</v>
      </c>
    </row>
    <row r="19" spans="1:9" x14ac:dyDescent="0.25">
      <c r="A19" s="2">
        <v>15</v>
      </c>
      <c r="B19" s="3" t="s">
        <v>25</v>
      </c>
      <c r="C19" s="2">
        <v>8</v>
      </c>
      <c r="D19" s="2">
        <v>9</v>
      </c>
      <c r="E19" s="2">
        <v>5</v>
      </c>
      <c r="F19" s="2">
        <v>7</v>
      </c>
      <c r="G19" s="2">
        <v>8</v>
      </c>
      <c r="H19" s="2">
        <v>6</v>
      </c>
      <c r="I19" s="4">
        <f t="shared" si="0"/>
        <v>7.875</v>
      </c>
    </row>
    <row r="20" spans="1:9" x14ac:dyDescent="0.25">
      <c r="A20" s="28">
        <v>16</v>
      </c>
      <c r="B20" s="29" t="s">
        <v>26</v>
      </c>
      <c r="C20" s="28">
        <v>7</v>
      </c>
      <c r="D20" s="28">
        <v>9</v>
      </c>
      <c r="E20" s="28">
        <v>5</v>
      </c>
      <c r="F20" s="28">
        <v>8</v>
      </c>
      <c r="G20" s="28">
        <v>9</v>
      </c>
      <c r="H20" s="28">
        <v>5</v>
      </c>
      <c r="I20" s="30">
        <f t="shared" si="0"/>
        <v>7.75</v>
      </c>
    </row>
    <row r="21" spans="1:9" x14ac:dyDescent="0.25">
      <c r="A21" s="2">
        <v>17</v>
      </c>
      <c r="B21" s="3" t="s">
        <v>27</v>
      </c>
      <c r="C21" s="2">
        <v>6</v>
      </c>
      <c r="D21" s="2">
        <v>8</v>
      </c>
      <c r="E21" s="2">
        <v>6</v>
      </c>
      <c r="F21" s="2">
        <v>9</v>
      </c>
      <c r="G21" s="2">
        <v>9</v>
      </c>
      <c r="H21" s="2">
        <v>6</v>
      </c>
      <c r="I21" s="4">
        <f t="shared" si="0"/>
        <v>8.125</v>
      </c>
    </row>
    <row r="22" spans="1:9" x14ac:dyDescent="0.25">
      <c r="A22" s="28">
        <v>18</v>
      </c>
      <c r="B22" s="29" t="s">
        <v>28</v>
      </c>
      <c r="C22" s="28">
        <v>5</v>
      </c>
      <c r="D22" s="28">
        <v>7</v>
      </c>
      <c r="E22" s="28">
        <v>7</v>
      </c>
      <c r="F22" s="28">
        <v>9</v>
      </c>
      <c r="G22" s="28">
        <v>8</v>
      </c>
      <c r="H22" s="28">
        <v>7</v>
      </c>
      <c r="I22" s="30">
        <f t="shared" si="0"/>
        <v>8.125</v>
      </c>
    </row>
    <row r="23" spans="1:9" x14ac:dyDescent="0.25">
      <c r="A23" s="2">
        <v>19</v>
      </c>
      <c r="B23" s="3" t="s">
        <v>29</v>
      </c>
      <c r="C23" s="2">
        <v>5</v>
      </c>
      <c r="D23" s="2">
        <v>6</v>
      </c>
      <c r="E23" s="2">
        <v>8</v>
      </c>
      <c r="F23" s="2">
        <v>8</v>
      </c>
      <c r="G23" s="2">
        <v>7</v>
      </c>
      <c r="H23" s="2">
        <v>8</v>
      </c>
      <c r="I23" s="4">
        <f t="shared" si="0"/>
        <v>8.125</v>
      </c>
    </row>
    <row r="24" spans="1:9" x14ac:dyDescent="0.25">
      <c r="A24" s="28">
        <v>20</v>
      </c>
      <c r="B24" s="29" t="s">
        <v>30</v>
      </c>
      <c r="C24" s="28">
        <v>6</v>
      </c>
      <c r="D24" s="28">
        <v>5</v>
      </c>
      <c r="E24" s="28">
        <v>9</v>
      </c>
      <c r="F24" s="28">
        <v>7</v>
      </c>
      <c r="G24" s="28">
        <v>6</v>
      </c>
      <c r="H24" s="28">
        <v>9</v>
      </c>
      <c r="I24" s="30">
        <f t="shared" si="0"/>
        <v>8.25</v>
      </c>
    </row>
    <row r="25" spans="1:9" x14ac:dyDescent="0.25">
      <c r="A25" s="2">
        <v>21</v>
      </c>
      <c r="B25" s="3" t="s">
        <v>31</v>
      </c>
      <c r="C25" s="2">
        <v>7</v>
      </c>
      <c r="D25" s="2">
        <v>5</v>
      </c>
      <c r="E25" s="2">
        <v>9</v>
      </c>
      <c r="F25" s="2">
        <v>6</v>
      </c>
      <c r="G25" s="2">
        <v>5</v>
      </c>
      <c r="H25" s="2">
        <v>6</v>
      </c>
      <c r="I25" s="4">
        <f t="shared" si="0"/>
        <v>6.875</v>
      </c>
    </row>
    <row r="26" spans="1:9" x14ac:dyDescent="0.25">
      <c r="A26" s="28">
        <v>22</v>
      </c>
      <c r="B26" s="29" t="s">
        <v>32</v>
      </c>
      <c r="C26" s="28">
        <v>8</v>
      </c>
      <c r="D26" s="28">
        <v>6</v>
      </c>
      <c r="E26" s="28">
        <v>8</v>
      </c>
      <c r="F26" s="28">
        <v>5</v>
      </c>
      <c r="G26" s="28">
        <v>5</v>
      </c>
      <c r="H26" s="28">
        <v>5</v>
      </c>
      <c r="I26" s="30">
        <f t="shared" si="0"/>
        <v>6.5</v>
      </c>
    </row>
    <row r="27" spans="1:9" x14ac:dyDescent="0.25">
      <c r="A27" s="2">
        <v>23</v>
      </c>
      <c r="B27" s="3" t="s">
        <v>33</v>
      </c>
      <c r="C27" s="2">
        <v>9</v>
      </c>
      <c r="D27" s="2">
        <v>7</v>
      </c>
      <c r="E27" s="2">
        <v>7</v>
      </c>
      <c r="F27" s="2">
        <v>5</v>
      </c>
      <c r="G27" s="2">
        <v>6</v>
      </c>
      <c r="H27" s="2">
        <v>9</v>
      </c>
      <c r="I27" s="4">
        <f t="shared" si="0"/>
        <v>8.375</v>
      </c>
    </row>
    <row r="28" spans="1:9" x14ac:dyDescent="0.25">
      <c r="A28" s="28">
        <v>24</v>
      </c>
      <c r="B28" s="29" t="s">
        <v>34</v>
      </c>
      <c r="C28" s="28">
        <v>8</v>
      </c>
      <c r="D28" s="28">
        <v>8</v>
      </c>
      <c r="E28" s="28">
        <v>6</v>
      </c>
      <c r="F28" s="28">
        <v>6</v>
      </c>
      <c r="G28" s="28">
        <v>7</v>
      </c>
      <c r="H28" s="28">
        <v>8</v>
      </c>
      <c r="I28" s="30">
        <f t="shared" si="0"/>
        <v>8.25</v>
      </c>
    </row>
    <row r="29" spans="1:9" x14ac:dyDescent="0.25">
      <c r="A29" s="2">
        <v>25</v>
      </c>
      <c r="B29" s="3" t="s">
        <v>35</v>
      </c>
      <c r="C29" s="2">
        <v>7</v>
      </c>
      <c r="D29" s="2">
        <v>9</v>
      </c>
      <c r="E29" s="2">
        <v>5</v>
      </c>
      <c r="F29" s="2">
        <v>7</v>
      </c>
      <c r="G29" s="2">
        <v>8</v>
      </c>
      <c r="H29" s="2">
        <v>7</v>
      </c>
      <c r="I29" s="4">
        <f t="shared" si="0"/>
        <v>8.125</v>
      </c>
    </row>
    <row r="30" spans="1:9" x14ac:dyDescent="0.25">
      <c r="A30" s="28">
        <v>26</v>
      </c>
      <c r="B30" s="29" t="s">
        <v>36</v>
      </c>
      <c r="C30" s="28">
        <v>8</v>
      </c>
      <c r="D30" s="28">
        <v>9</v>
      </c>
      <c r="E30" s="28">
        <v>7</v>
      </c>
      <c r="F30" s="28">
        <v>8</v>
      </c>
      <c r="G30" s="28">
        <v>9</v>
      </c>
      <c r="H30" s="28">
        <v>5</v>
      </c>
      <c r="I30" s="30">
        <f t="shared" si="0"/>
        <v>8.125</v>
      </c>
    </row>
    <row r="31" spans="1:9" x14ac:dyDescent="0.25">
      <c r="A31" s="2">
        <v>27</v>
      </c>
      <c r="B31" s="3" t="s">
        <v>37</v>
      </c>
      <c r="C31" s="2">
        <v>9</v>
      </c>
      <c r="D31" s="2">
        <v>8</v>
      </c>
      <c r="E31" s="2">
        <v>8</v>
      </c>
      <c r="F31" s="2">
        <v>9</v>
      </c>
      <c r="G31" s="2">
        <v>9</v>
      </c>
      <c r="H31" s="2">
        <v>6</v>
      </c>
      <c r="I31" s="4">
        <f t="shared" si="0"/>
        <v>8.75</v>
      </c>
    </row>
    <row r="32" spans="1:9" x14ac:dyDescent="0.25">
      <c r="A32" s="28">
        <v>28</v>
      </c>
      <c r="B32" s="29" t="s">
        <v>38</v>
      </c>
      <c r="C32" s="28">
        <v>7</v>
      </c>
      <c r="D32" s="28">
        <v>7</v>
      </c>
      <c r="E32" s="28">
        <v>9</v>
      </c>
      <c r="F32" s="28">
        <v>9</v>
      </c>
      <c r="G32" s="28">
        <v>8</v>
      </c>
      <c r="H32" s="28">
        <v>7</v>
      </c>
      <c r="I32" s="30">
        <f t="shared" si="0"/>
        <v>8.625</v>
      </c>
    </row>
    <row r="33" spans="1:12" x14ac:dyDescent="0.25">
      <c r="A33" s="2">
        <v>29</v>
      </c>
      <c r="B33" s="3" t="s">
        <v>39</v>
      </c>
      <c r="C33" s="2">
        <v>6</v>
      </c>
      <c r="D33" s="2">
        <v>6</v>
      </c>
      <c r="E33" s="2">
        <v>5</v>
      </c>
      <c r="F33" s="2">
        <v>8</v>
      </c>
      <c r="G33" s="2">
        <v>7</v>
      </c>
      <c r="H33" s="2">
        <v>8</v>
      </c>
      <c r="I33" s="4">
        <f t="shared" si="0"/>
        <v>7.875</v>
      </c>
    </row>
    <row r="34" spans="1:12" x14ac:dyDescent="0.25">
      <c r="A34" s="28">
        <v>30</v>
      </c>
      <c r="B34" s="29" t="s">
        <v>40</v>
      </c>
      <c r="C34" s="28">
        <v>5</v>
      </c>
      <c r="D34" s="28">
        <v>5</v>
      </c>
      <c r="E34" s="28">
        <v>6</v>
      </c>
      <c r="F34" s="28">
        <v>7</v>
      </c>
      <c r="G34" s="28">
        <v>6</v>
      </c>
      <c r="H34" s="28">
        <v>9</v>
      </c>
      <c r="I34" s="30">
        <f t="shared" si="0"/>
        <v>7.75</v>
      </c>
    </row>
    <row r="35" spans="1:12" x14ac:dyDescent="0.25">
      <c r="A35" s="2">
        <v>31</v>
      </c>
      <c r="B35" s="3" t="s">
        <v>41</v>
      </c>
      <c r="C35" s="2">
        <v>9</v>
      </c>
      <c r="D35" s="2">
        <v>5</v>
      </c>
      <c r="E35" s="2">
        <v>7</v>
      </c>
      <c r="F35" s="2">
        <v>6</v>
      </c>
      <c r="G35" s="2">
        <v>5</v>
      </c>
      <c r="H35" s="2">
        <v>9</v>
      </c>
      <c r="I35" s="4">
        <f t="shared" si="0"/>
        <v>8</v>
      </c>
    </row>
    <row r="36" spans="1:12" x14ac:dyDescent="0.25">
      <c r="A36" s="28">
        <v>32</v>
      </c>
      <c r="B36" s="29" t="s">
        <v>42</v>
      </c>
      <c r="C36" s="28">
        <v>8</v>
      </c>
      <c r="D36" s="28">
        <v>6</v>
      </c>
      <c r="E36" s="28">
        <v>8</v>
      </c>
      <c r="F36" s="28">
        <v>5</v>
      </c>
      <c r="G36" s="28">
        <v>6</v>
      </c>
      <c r="H36" s="28">
        <v>8</v>
      </c>
      <c r="I36" s="30">
        <f t="shared" si="0"/>
        <v>7.875</v>
      </c>
    </row>
    <row r="37" spans="1:12" x14ac:dyDescent="0.25">
      <c r="A37" s="2">
        <v>33</v>
      </c>
      <c r="B37" s="3" t="s">
        <v>43</v>
      </c>
      <c r="C37" s="2">
        <v>7</v>
      </c>
      <c r="D37" s="2">
        <v>7</v>
      </c>
      <c r="E37" s="2">
        <v>9</v>
      </c>
      <c r="F37" s="2">
        <v>5</v>
      </c>
      <c r="G37" s="2">
        <v>7</v>
      </c>
      <c r="H37" s="2">
        <v>7</v>
      </c>
      <c r="I37" s="4">
        <f t="shared" si="0"/>
        <v>7.875</v>
      </c>
    </row>
    <row r="38" spans="1:12" x14ac:dyDescent="0.25">
      <c r="A38" s="28">
        <v>34</v>
      </c>
      <c r="B38" s="29" t="s">
        <v>44</v>
      </c>
      <c r="C38" s="28">
        <v>6</v>
      </c>
      <c r="D38" s="28">
        <v>8</v>
      </c>
      <c r="E38" s="28">
        <v>9</v>
      </c>
      <c r="F38" s="28">
        <v>6</v>
      </c>
      <c r="G38" s="28">
        <v>8</v>
      </c>
      <c r="H38" s="28">
        <v>6</v>
      </c>
      <c r="I38" s="30">
        <f t="shared" si="0"/>
        <v>7.875</v>
      </c>
    </row>
    <row r="39" spans="1:12" x14ac:dyDescent="0.25">
      <c r="A39" s="2">
        <v>35</v>
      </c>
      <c r="B39" s="3" t="s">
        <v>45</v>
      </c>
      <c r="C39" s="2">
        <v>5</v>
      </c>
      <c r="D39" s="2">
        <v>9</v>
      </c>
      <c r="E39" s="2">
        <v>8</v>
      </c>
      <c r="F39" s="2">
        <v>7</v>
      </c>
      <c r="G39" s="2">
        <v>9</v>
      </c>
      <c r="H39" s="2">
        <v>5</v>
      </c>
      <c r="I39" s="4">
        <f t="shared" si="0"/>
        <v>7.75</v>
      </c>
    </row>
    <row r="40" spans="1:12" x14ac:dyDescent="0.25">
      <c r="A40" s="28">
        <v>36</v>
      </c>
      <c r="B40" s="29" t="s">
        <v>46</v>
      </c>
      <c r="C40" s="28">
        <v>6</v>
      </c>
      <c r="D40" s="28">
        <v>9</v>
      </c>
      <c r="E40" s="28">
        <v>7</v>
      </c>
      <c r="F40" s="28">
        <v>8</v>
      </c>
      <c r="G40" s="28">
        <v>5</v>
      </c>
      <c r="H40" s="28">
        <v>5</v>
      </c>
      <c r="I40" s="30">
        <f t="shared" si="0"/>
        <v>6.875</v>
      </c>
    </row>
    <row r="41" spans="1:12" x14ac:dyDescent="0.25">
      <c r="A41" s="2">
        <v>37</v>
      </c>
      <c r="B41" s="3" t="s">
        <v>47</v>
      </c>
      <c r="C41" s="2">
        <v>7</v>
      </c>
      <c r="D41" s="2">
        <v>8</v>
      </c>
      <c r="E41" s="2">
        <v>6</v>
      </c>
      <c r="F41" s="2">
        <v>9</v>
      </c>
      <c r="G41" s="2">
        <v>6</v>
      </c>
      <c r="H41" s="2">
        <v>6</v>
      </c>
      <c r="I41" s="4">
        <f t="shared" si="0"/>
        <v>7.5</v>
      </c>
    </row>
    <row r="42" spans="1:12" x14ac:dyDescent="0.25">
      <c r="A42" s="28">
        <v>38</v>
      </c>
      <c r="B42" s="29" t="s">
        <v>48</v>
      </c>
      <c r="C42" s="28">
        <v>9</v>
      </c>
      <c r="D42" s="28">
        <v>7</v>
      </c>
      <c r="E42" s="28">
        <v>5</v>
      </c>
      <c r="F42" s="28">
        <v>9</v>
      </c>
      <c r="G42" s="28">
        <v>7</v>
      </c>
      <c r="H42" s="28">
        <v>7</v>
      </c>
      <c r="I42" s="30">
        <f t="shared" si="0"/>
        <v>8.125</v>
      </c>
    </row>
    <row r="43" spans="1:12" x14ac:dyDescent="0.25">
      <c r="A43" s="2">
        <v>39</v>
      </c>
      <c r="B43" s="3" t="s">
        <v>49</v>
      </c>
      <c r="C43" s="2">
        <v>8</v>
      </c>
      <c r="D43" s="2">
        <v>6</v>
      </c>
      <c r="E43" s="2">
        <v>5</v>
      </c>
      <c r="F43" s="2">
        <v>8</v>
      </c>
      <c r="G43" s="2">
        <v>8</v>
      </c>
      <c r="H43" s="2">
        <v>8</v>
      </c>
      <c r="I43" s="4">
        <f t="shared" si="0"/>
        <v>8.375</v>
      </c>
    </row>
    <row r="44" spans="1:12" x14ac:dyDescent="0.25">
      <c r="A44" s="28">
        <v>40</v>
      </c>
      <c r="B44" s="29" t="s">
        <v>50</v>
      </c>
      <c r="C44" s="28">
        <v>7</v>
      </c>
      <c r="D44" s="28">
        <v>5</v>
      </c>
      <c r="E44" s="28">
        <v>6</v>
      </c>
      <c r="F44" s="28">
        <v>7</v>
      </c>
      <c r="G44" s="28">
        <v>9</v>
      </c>
      <c r="H44" s="28">
        <v>9</v>
      </c>
      <c r="I44" s="30">
        <f t="shared" si="0"/>
        <v>8.75</v>
      </c>
    </row>
    <row r="46" spans="1:12" ht="18.75" x14ac:dyDescent="0.3">
      <c r="A46" s="1" t="s">
        <v>0</v>
      </c>
      <c r="B46" s="1"/>
      <c r="C46" s="1"/>
      <c r="D46" s="1"/>
      <c r="G46" s="1"/>
      <c r="J46" s="11" t="s">
        <v>71</v>
      </c>
      <c r="K46" s="11"/>
      <c r="L46" s="11"/>
    </row>
    <row r="47" spans="1:12" ht="18.75" x14ac:dyDescent="0.3">
      <c r="A47" s="1" t="s">
        <v>1</v>
      </c>
      <c r="B47" s="1"/>
      <c r="C47" s="1"/>
      <c r="H47" s="10" t="s">
        <v>75</v>
      </c>
      <c r="I47" s="10"/>
      <c r="J47" s="10"/>
      <c r="K47" s="10"/>
    </row>
    <row r="49" spans="1:9" x14ac:dyDescent="0.25">
      <c r="A49" s="14" t="s">
        <v>2</v>
      </c>
      <c r="B49" s="14" t="s">
        <v>3</v>
      </c>
      <c r="C49" s="14" t="s">
        <v>4</v>
      </c>
      <c r="D49" s="14" t="s">
        <v>5</v>
      </c>
      <c r="E49" s="14" t="s">
        <v>6</v>
      </c>
      <c r="F49" s="14" t="s">
        <v>7</v>
      </c>
      <c r="G49" s="14" t="s">
        <v>8</v>
      </c>
      <c r="H49" s="14" t="s">
        <v>9</v>
      </c>
      <c r="I49" s="14" t="s">
        <v>10</v>
      </c>
    </row>
    <row r="50" spans="1:9" x14ac:dyDescent="0.25">
      <c r="A50" s="2">
        <v>1</v>
      </c>
      <c r="B50" s="3" t="s">
        <v>11</v>
      </c>
      <c r="C50" s="2">
        <v>9</v>
      </c>
      <c r="D50" s="2">
        <v>7</v>
      </c>
      <c r="E50" s="2">
        <v>9</v>
      </c>
      <c r="F50" s="2">
        <v>6</v>
      </c>
      <c r="G50" s="2">
        <v>6</v>
      </c>
      <c r="H50" s="2">
        <v>9</v>
      </c>
      <c r="I50" s="4">
        <f>(C50+D50+E50+F50+G50*2+H50*3)/8</f>
        <v>8.75</v>
      </c>
    </row>
    <row r="51" spans="1:9" x14ac:dyDescent="0.25">
      <c r="A51" s="40">
        <v>2</v>
      </c>
      <c r="B51" s="46" t="s">
        <v>12</v>
      </c>
      <c r="C51" s="40">
        <v>6</v>
      </c>
      <c r="D51" s="40">
        <v>6</v>
      </c>
      <c r="E51" s="40">
        <v>8</v>
      </c>
      <c r="F51" s="40">
        <v>7</v>
      </c>
      <c r="G51" s="40">
        <v>7</v>
      </c>
      <c r="H51" s="40">
        <v>8</v>
      </c>
      <c r="I51" s="47">
        <f t="shared" ref="I51:I89" si="1">(C51+D51+E51+F51+G51*2+H51*3)/8</f>
        <v>8.125</v>
      </c>
    </row>
    <row r="52" spans="1:9" x14ac:dyDescent="0.25">
      <c r="A52" s="2">
        <v>3</v>
      </c>
      <c r="B52" s="3" t="s">
        <v>13</v>
      </c>
      <c r="C52" s="2">
        <v>7</v>
      </c>
      <c r="D52" s="2">
        <v>7</v>
      </c>
      <c r="E52" s="2">
        <v>7</v>
      </c>
      <c r="F52" s="2">
        <v>9</v>
      </c>
      <c r="G52" s="2">
        <v>8</v>
      </c>
      <c r="H52" s="2">
        <v>7</v>
      </c>
      <c r="I52" s="4">
        <f t="shared" si="1"/>
        <v>8.375</v>
      </c>
    </row>
    <row r="53" spans="1:9" x14ac:dyDescent="0.25">
      <c r="A53" s="40">
        <v>4</v>
      </c>
      <c r="B53" s="46" t="s">
        <v>14</v>
      </c>
      <c r="C53" s="40">
        <v>8</v>
      </c>
      <c r="D53" s="40">
        <v>8</v>
      </c>
      <c r="E53" s="40">
        <v>6</v>
      </c>
      <c r="F53" s="40">
        <v>8</v>
      </c>
      <c r="G53" s="40">
        <v>9</v>
      </c>
      <c r="H53" s="40">
        <v>6</v>
      </c>
      <c r="I53" s="47">
        <f t="shared" si="1"/>
        <v>8.25</v>
      </c>
    </row>
    <row r="54" spans="1:9" x14ac:dyDescent="0.25">
      <c r="A54" s="2">
        <v>5</v>
      </c>
      <c r="B54" s="3" t="s">
        <v>15</v>
      </c>
      <c r="C54" s="2">
        <v>9</v>
      </c>
      <c r="D54" s="2">
        <v>9</v>
      </c>
      <c r="E54" s="2">
        <v>5</v>
      </c>
      <c r="F54" s="2">
        <v>7</v>
      </c>
      <c r="G54" s="2">
        <v>9</v>
      </c>
      <c r="H54" s="2">
        <v>5</v>
      </c>
      <c r="I54" s="4">
        <f t="shared" si="1"/>
        <v>7.875</v>
      </c>
    </row>
    <row r="55" spans="1:9" x14ac:dyDescent="0.25">
      <c r="A55" s="40">
        <v>6</v>
      </c>
      <c r="B55" s="46" t="s">
        <v>16</v>
      </c>
      <c r="C55" s="40">
        <v>9</v>
      </c>
      <c r="D55" s="40">
        <v>8</v>
      </c>
      <c r="E55" s="40">
        <v>5</v>
      </c>
      <c r="F55" s="40">
        <v>5</v>
      </c>
      <c r="G55" s="40">
        <v>8</v>
      </c>
      <c r="H55" s="40">
        <v>5</v>
      </c>
      <c r="I55" s="47">
        <f t="shared" si="1"/>
        <v>7.25</v>
      </c>
    </row>
    <row r="56" spans="1:9" x14ac:dyDescent="0.25">
      <c r="A56" s="2">
        <v>7</v>
      </c>
      <c r="B56" s="3" t="s">
        <v>17</v>
      </c>
      <c r="C56" s="2">
        <v>8</v>
      </c>
      <c r="D56" s="2">
        <v>7</v>
      </c>
      <c r="E56" s="2">
        <v>6</v>
      </c>
      <c r="F56" s="2">
        <v>5</v>
      </c>
      <c r="G56" s="2">
        <v>7</v>
      </c>
      <c r="H56" s="2">
        <v>6</v>
      </c>
      <c r="I56" s="4">
        <f t="shared" si="1"/>
        <v>7.25</v>
      </c>
    </row>
    <row r="57" spans="1:9" x14ac:dyDescent="0.25">
      <c r="A57" s="40">
        <v>8</v>
      </c>
      <c r="B57" s="46" t="s">
        <v>18</v>
      </c>
      <c r="C57" s="40">
        <v>7</v>
      </c>
      <c r="D57" s="40">
        <v>6</v>
      </c>
      <c r="E57" s="40">
        <v>7</v>
      </c>
      <c r="F57" s="40">
        <v>6</v>
      </c>
      <c r="G57" s="40">
        <v>6</v>
      </c>
      <c r="H57" s="40">
        <v>7</v>
      </c>
      <c r="I57" s="47">
        <f t="shared" si="1"/>
        <v>7.375</v>
      </c>
    </row>
    <row r="58" spans="1:9" x14ac:dyDescent="0.25">
      <c r="A58" s="2">
        <v>9</v>
      </c>
      <c r="B58" s="3" t="s">
        <v>19</v>
      </c>
      <c r="C58" s="2">
        <v>6</v>
      </c>
      <c r="D58" s="2">
        <v>5</v>
      </c>
      <c r="E58" s="2">
        <v>8</v>
      </c>
      <c r="F58" s="2">
        <v>7</v>
      </c>
      <c r="G58" s="2">
        <v>5</v>
      </c>
      <c r="H58" s="2">
        <v>8</v>
      </c>
      <c r="I58" s="4">
        <f t="shared" si="1"/>
        <v>7.5</v>
      </c>
    </row>
    <row r="59" spans="1:9" x14ac:dyDescent="0.25">
      <c r="A59" s="40">
        <v>10</v>
      </c>
      <c r="B59" s="46" t="s">
        <v>20</v>
      </c>
      <c r="C59" s="40">
        <v>5</v>
      </c>
      <c r="D59" s="40">
        <v>5</v>
      </c>
      <c r="E59" s="40">
        <v>9</v>
      </c>
      <c r="F59" s="40">
        <v>8</v>
      </c>
      <c r="G59" s="40">
        <v>5</v>
      </c>
      <c r="H59" s="40">
        <v>9</v>
      </c>
      <c r="I59" s="47">
        <f t="shared" si="1"/>
        <v>8</v>
      </c>
    </row>
    <row r="60" spans="1:9" x14ac:dyDescent="0.25">
      <c r="A60" s="2">
        <v>11</v>
      </c>
      <c r="B60" s="3" t="s">
        <v>21</v>
      </c>
      <c r="C60" s="2">
        <v>5</v>
      </c>
      <c r="D60" s="2">
        <v>6</v>
      </c>
      <c r="E60" s="2">
        <v>9</v>
      </c>
      <c r="F60" s="2">
        <v>9</v>
      </c>
      <c r="G60" s="2">
        <v>6</v>
      </c>
      <c r="H60" s="2">
        <v>9</v>
      </c>
      <c r="I60" s="4">
        <f t="shared" si="1"/>
        <v>8.5</v>
      </c>
    </row>
    <row r="61" spans="1:9" x14ac:dyDescent="0.25">
      <c r="A61" s="40">
        <v>12</v>
      </c>
      <c r="B61" s="46" t="s">
        <v>22</v>
      </c>
      <c r="C61" s="40">
        <v>6</v>
      </c>
      <c r="D61" s="40">
        <v>7</v>
      </c>
      <c r="E61" s="40">
        <v>8</v>
      </c>
      <c r="F61" s="40">
        <v>9</v>
      </c>
      <c r="G61" s="40">
        <v>7</v>
      </c>
      <c r="H61" s="40">
        <v>8</v>
      </c>
      <c r="I61" s="47">
        <f t="shared" si="1"/>
        <v>8.5</v>
      </c>
    </row>
    <row r="62" spans="1:9" x14ac:dyDescent="0.25">
      <c r="A62" s="2">
        <v>13</v>
      </c>
      <c r="B62" s="3" t="s">
        <v>23</v>
      </c>
      <c r="C62" s="2">
        <v>7</v>
      </c>
      <c r="D62" s="2">
        <v>7</v>
      </c>
      <c r="E62" s="2">
        <v>7</v>
      </c>
      <c r="F62" s="2">
        <v>8</v>
      </c>
      <c r="G62" s="2">
        <v>8</v>
      </c>
      <c r="H62" s="2">
        <v>7</v>
      </c>
      <c r="I62" s="4">
        <f t="shared" si="1"/>
        <v>8.25</v>
      </c>
    </row>
    <row r="63" spans="1:9" x14ac:dyDescent="0.25">
      <c r="A63" s="40">
        <v>14</v>
      </c>
      <c r="B63" s="46" t="s">
        <v>24</v>
      </c>
      <c r="C63" s="40">
        <v>8</v>
      </c>
      <c r="D63" s="40">
        <v>8</v>
      </c>
      <c r="E63" s="40">
        <v>6</v>
      </c>
      <c r="F63" s="40">
        <v>7</v>
      </c>
      <c r="G63" s="40">
        <v>9</v>
      </c>
      <c r="H63" s="40">
        <v>6</v>
      </c>
      <c r="I63" s="47">
        <f t="shared" si="1"/>
        <v>8.125</v>
      </c>
    </row>
    <row r="64" spans="1:9" x14ac:dyDescent="0.25">
      <c r="A64" s="2">
        <v>15</v>
      </c>
      <c r="B64" s="3" t="s">
        <v>25</v>
      </c>
      <c r="C64" s="2">
        <v>9</v>
      </c>
      <c r="D64" s="2">
        <v>9</v>
      </c>
      <c r="E64" s="2">
        <v>5</v>
      </c>
      <c r="F64" s="2">
        <v>6</v>
      </c>
      <c r="G64" s="2">
        <v>9</v>
      </c>
      <c r="H64" s="2">
        <v>5</v>
      </c>
      <c r="I64" s="4">
        <f t="shared" si="1"/>
        <v>7.75</v>
      </c>
    </row>
    <row r="65" spans="1:9" x14ac:dyDescent="0.25">
      <c r="A65" s="40">
        <v>16</v>
      </c>
      <c r="B65" s="46" t="s">
        <v>26</v>
      </c>
      <c r="C65" s="40">
        <v>9</v>
      </c>
      <c r="D65" s="40">
        <v>9</v>
      </c>
      <c r="E65" s="40">
        <v>5</v>
      </c>
      <c r="F65" s="40">
        <v>5</v>
      </c>
      <c r="G65" s="40">
        <v>8</v>
      </c>
      <c r="H65" s="40">
        <v>5</v>
      </c>
      <c r="I65" s="47">
        <f t="shared" si="1"/>
        <v>7.375</v>
      </c>
    </row>
    <row r="66" spans="1:9" x14ac:dyDescent="0.25">
      <c r="A66" s="2">
        <v>17</v>
      </c>
      <c r="B66" s="3" t="s">
        <v>27</v>
      </c>
      <c r="C66" s="2">
        <v>8</v>
      </c>
      <c r="D66" s="2">
        <v>8</v>
      </c>
      <c r="E66" s="2">
        <v>6</v>
      </c>
      <c r="F66" s="2">
        <v>6</v>
      </c>
      <c r="G66" s="2">
        <v>7</v>
      </c>
      <c r="H66" s="2">
        <v>6</v>
      </c>
      <c r="I66" s="4">
        <f t="shared" si="1"/>
        <v>7.5</v>
      </c>
    </row>
    <row r="67" spans="1:9" x14ac:dyDescent="0.25">
      <c r="A67" s="40">
        <v>18</v>
      </c>
      <c r="B67" s="46" t="s">
        <v>28</v>
      </c>
      <c r="C67" s="40">
        <v>7</v>
      </c>
      <c r="D67" s="40">
        <v>7</v>
      </c>
      <c r="E67" s="40">
        <v>7</v>
      </c>
      <c r="F67" s="40">
        <v>7</v>
      </c>
      <c r="G67" s="40">
        <v>6</v>
      </c>
      <c r="H67" s="40">
        <v>7</v>
      </c>
      <c r="I67" s="47">
        <f t="shared" si="1"/>
        <v>7.625</v>
      </c>
    </row>
    <row r="68" spans="1:9" x14ac:dyDescent="0.25">
      <c r="A68" s="2">
        <v>19</v>
      </c>
      <c r="B68" s="3" t="s">
        <v>29</v>
      </c>
      <c r="C68" s="2">
        <v>6</v>
      </c>
      <c r="D68" s="2">
        <v>6</v>
      </c>
      <c r="E68" s="2">
        <v>8</v>
      </c>
      <c r="F68" s="2">
        <v>8</v>
      </c>
      <c r="G68" s="2">
        <v>5</v>
      </c>
      <c r="H68" s="2">
        <v>8</v>
      </c>
      <c r="I68" s="4">
        <f t="shared" si="1"/>
        <v>7.75</v>
      </c>
    </row>
    <row r="69" spans="1:9" x14ac:dyDescent="0.25">
      <c r="A69" s="40">
        <v>20</v>
      </c>
      <c r="B69" s="46" t="s">
        <v>30</v>
      </c>
      <c r="C69" s="40">
        <v>5</v>
      </c>
      <c r="D69" s="40">
        <v>5</v>
      </c>
      <c r="E69" s="40">
        <v>9</v>
      </c>
      <c r="F69" s="40">
        <v>9</v>
      </c>
      <c r="G69" s="40">
        <v>5</v>
      </c>
      <c r="H69" s="40">
        <v>9</v>
      </c>
      <c r="I69" s="47">
        <f t="shared" si="1"/>
        <v>8.125</v>
      </c>
    </row>
    <row r="70" spans="1:9" x14ac:dyDescent="0.25">
      <c r="A70" s="2">
        <v>21</v>
      </c>
      <c r="B70" s="3" t="s">
        <v>31</v>
      </c>
      <c r="C70" s="2">
        <v>5</v>
      </c>
      <c r="D70" s="2">
        <v>5</v>
      </c>
      <c r="E70" s="2">
        <v>9</v>
      </c>
      <c r="F70" s="2">
        <v>8</v>
      </c>
      <c r="G70" s="2">
        <v>6</v>
      </c>
      <c r="H70" s="2">
        <v>9</v>
      </c>
      <c r="I70" s="4">
        <f t="shared" si="1"/>
        <v>8.25</v>
      </c>
    </row>
    <row r="71" spans="1:9" x14ac:dyDescent="0.25">
      <c r="A71" s="40">
        <v>22</v>
      </c>
      <c r="B71" s="46" t="s">
        <v>32</v>
      </c>
      <c r="C71" s="40">
        <v>6</v>
      </c>
      <c r="D71" s="40">
        <v>6</v>
      </c>
      <c r="E71" s="40">
        <v>8</v>
      </c>
      <c r="F71" s="40">
        <v>7</v>
      </c>
      <c r="G71" s="40">
        <v>7</v>
      </c>
      <c r="H71" s="40">
        <v>8</v>
      </c>
      <c r="I71" s="47">
        <f t="shared" si="1"/>
        <v>8.125</v>
      </c>
    </row>
    <row r="72" spans="1:9" x14ac:dyDescent="0.25">
      <c r="A72" s="2">
        <v>23</v>
      </c>
      <c r="B72" s="3" t="s">
        <v>33</v>
      </c>
      <c r="C72" s="2">
        <v>7</v>
      </c>
      <c r="D72" s="2">
        <v>7</v>
      </c>
      <c r="E72" s="2">
        <v>7</v>
      </c>
      <c r="F72" s="2">
        <v>6</v>
      </c>
      <c r="G72" s="2">
        <v>8</v>
      </c>
      <c r="H72" s="2">
        <v>7</v>
      </c>
      <c r="I72" s="4">
        <f t="shared" si="1"/>
        <v>8</v>
      </c>
    </row>
    <row r="73" spans="1:9" x14ac:dyDescent="0.25">
      <c r="A73" s="40">
        <v>24</v>
      </c>
      <c r="B73" s="46" t="s">
        <v>34</v>
      </c>
      <c r="C73" s="40">
        <v>8</v>
      </c>
      <c r="D73" s="40">
        <v>8</v>
      </c>
      <c r="E73" s="40">
        <v>6</v>
      </c>
      <c r="F73" s="40">
        <v>5</v>
      </c>
      <c r="G73" s="40">
        <v>9</v>
      </c>
      <c r="H73" s="40">
        <v>6</v>
      </c>
      <c r="I73" s="47">
        <f t="shared" si="1"/>
        <v>7.875</v>
      </c>
    </row>
    <row r="74" spans="1:9" x14ac:dyDescent="0.25">
      <c r="A74" s="2">
        <v>25</v>
      </c>
      <c r="B74" s="3" t="s">
        <v>35</v>
      </c>
      <c r="C74" s="2">
        <v>9</v>
      </c>
      <c r="D74" s="2">
        <v>9</v>
      </c>
      <c r="E74" s="2">
        <v>5</v>
      </c>
      <c r="F74" s="2">
        <v>5</v>
      </c>
      <c r="G74" s="2">
        <v>8</v>
      </c>
      <c r="H74" s="2">
        <v>5</v>
      </c>
      <c r="I74" s="4">
        <f t="shared" si="1"/>
        <v>7.375</v>
      </c>
    </row>
    <row r="75" spans="1:9" x14ac:dyDescent="0.25">
      <c r="A75" s="40">
        <v>26</v>
      </c>
      <c r="B75" s="46" t="s">
        <v>36</v>
      </c>
      <c r="C75" s="40">
        <v>9</v>
      </c>
      <c r="D75" s="40">
        <v>9</v>
      </c>
      <c r="E75" s="40">
        <v>6</v>
      </c>
      <c r="F75" s="40">
        <v>6</v>
      </c>
      <c r="G75" s="40">
        <v>7</v>
      </c>
      <c r="H75" s="40">
        <v>5</v>
      </c>
      <c r="I75" s="47">
        <f t="shared" si="1"/>
        <v>7.375</v>
      </c>
    </row>
    <row r="76" spans="1:9" x14ac:dyDescent="0.25">
      <c r="A76" s="2">
        <v>27</v>
      </c>
      <c r="B76" s="3" t="s">
        <v>37</v>
      </c>
      <c r="C76" s="2">
        <v>8</v>
      </c>
      <c r="D76" s="2">
        <v>8</v>
      </c>
      <c r="E76" s="2">
        <v>8</v>
      </c>
      <c r="F76" s="2">
        <v>7</v>
      </c>
      <c r="G76" s="2">
        <v>6</v>
      </c>
      <c r="H76" s="2">
        <v>6</v>
      </c>
      <c r="I76" s="4">
        <f t="shared" si="1"/>
        <v>7.625</v>
      </c>
    </row>
    <row r="77" spans="1:9" x14ac:dyDescent="0.25">
      <c r="A77" s="40">
        <v>28</v>
      </c>
      <c r="B77" s="46" t="s">
        <v>38</v>
      </c>
      <c r="C77" s="40">
        <v>7</v>
      </c>
      <c r="D77" s="40">
        <v>7</v>
      </c>
      <c r="E77" s="40">
        <v>9</v>
      </c>
      <c r="F77" s="40">
        <v>8</v>
      </c>
      <c r="G77" s="40">
        <v>5</v>
      </c>
      <c r="H77" s="40">
        <v>7</v>
      </c>
      <c r="I77" s="47">
        <f t="shared" si="1"/>
        <v>7.75</v>
      </c>
    </row>
    <row r="78" spans="1:9" x14ac:dyDescent="0.25">
      <c r="A78" s="2">
        <v>29</v>
      </c>
      <c r="B78" s="3" t="s">
        <v>39</v>
      </c>
      <c r="C78" s="2">
        <v>6</v>
      </c>
      <c r="D78" s="2">
        <v>6</v>
      </c>
      <c r="E78" s="2">
        <v>8</v>
      </c>
      <c r="F78" s="2">
        <v>9</v>
      </c>
      <c r="G78" s="2">
        <v>5</v>
      </c>
      <c r="H78" s="2">
        <v>8</v>
      </c>
      <c r="I78" s="4">
        <f t="shared" si="1"/>
        <v>7.875</v>
      </c>
    </row>
    <row r="79" spans="1:9" x14ac:dyDescent="0.25">
      <c r="A79" s="40">
        <v>30</v>
      </c>
      <c r="B79" s="46" t="s">
        <v>40</v>
      </c>
      <c r="C79" s="40">
        <v>5</v>
      </c>
      <c r="D79" s="40">
        <v>5</v>
      </c>
      <c r="E79" s="40">
        <v>7</v>
      </c>
      <c r="F79" s="40">
        <v>9</v>
      </c>
      <c r="G79" s="40">
        <v>6</v>
      </c>
      <c r="H79" s="40">
        <v>9</v>
      </c>
      <c r="I79" s="47">
        <f t="shared" si="1"/>
        <v>8.125</v>
      </c>
    </row>
    <row r="80" spans="1:9" x14ac:dyDescent="0.25">
      <c r="A80" s="2">
        <v>31</v>
      </c>
      <c r="B80" s="3" t="s">
        <v>41</v>
      </c>
      <c r="C80" s="2">
        <v>7</v>
      </c>
      <c r="D80" s="2">
        <v>5</v>
      </c>
      <c r="E80" s="2">
        <v>6</v>
      </c>
      <c r="F80" s="2">
        <v>8</v>
      </c>
      <c r="G80" s="2">
        <v>7</v>
      </c>
      <c r="H80" s="2">
        <v>9</v>
      </c>
      <c r="I80" s="4">
        <f t="shared" si="1"/>
        <v>8.375</v>
      </c>
    </row>
    <row r="81" spans="1:9" x14ac:dyDescent="0.25">
      <c r="A81" s="40">
        <v>32</v>
      </c>
      <c r="B81" s="46" t="s">
        <v>42</v>
      </c>
      <c r="C81" s="40">
        <v>8</v>
      </c>
      <c r="D81" s="40">
        <v>6</v>
      </c>
      <c r="E81" s="40">
        <v>5</v>
      </c>
      <c r="F81" s="40">
        <v>7</v>
      </c>
      <c r="G81" s="40">
        <v>8</v>
      </c>
      <c r="H81" s="40">
        <v>8</v>
      </c>
      <c r="I81" s="47">
        <f t="shared" si="1"/>
        <v>8.25</v>
      </c>
    </row>
    <row r="82" spans="1:9" x14ac:dyDescent="0.25">
      <c r="A82" s="2">
        <v>33</v>
      </c>
      <c r="B82" s="3" t="s">
        <v>43</v>
      </c>
      <c r="C82" s="2">
        <v>9</v>
      </c>
      <c r="D82" s="2">
        <v>7</v>
      </c>
      <c r="E82" s="2">
        <v>8</v>
      </c>
      <c r="F82" s="2">
        <v>6</v>
      </c>
      <c r="G82" s="2">
        <v>9</v>
      </c>
      <c r="H82" s="2">
        <v>6</v>
      </c>
      <c r="I82" s="4">
        <f t="shared" si="1"/>
        <v>8.25</v>
      </c>
    </row>
    <row r="83" spans="1:9" x14ac:dyDescent="0.25">
      <c r="A83" s="40">
        <v>34</v>
      </c>
      <c r="B83" s="46" t="s">
        <v>44</v>
      </c>
      <c r="C83" s="40">
        <v>6</v>
      </c>
      <c r="D83" s="40">
        <v>8</v>
      </c>
      <c r="E83" s="40">
        <v>7</v>
      </c>
      <c r="F83" s="40">
        <v>5</v>
      </c>
      <c r="G83" s="40">
        <v>7</v>
      </c>
      <c r="H83" s="40">
        <v>7</v>
      </c>
      <c r="I83" s="47">
        <f t="shared" si="1"/>
        <v>7.625</v>
      </c>
    </row>
    <row r="84" spans="1:9" x14ac:dyDescent="0.25">
      <c r="A84" s="2">
        <v>35</v>
      </c>
      <c r="B84" s="3" t="s">
        <v>45</v>
      </c>
      <c r="C84" s="2">
        <v>5</v>
      </c>
      <c r="D84" s="2">
        <v>9</v>
      </c>
      <c r="E84" s="2">
        <v>6</v>
      </c>
      <c r="F84" s="2">
        <v>6</v>
      </c>
      <c r="G84" s="2">
        <v>6</v>
      </c>
      <c r="H84" s="2">
        <v>9</v>
      </c>
      <c r="I84" s="4">
        <f t="shared" si="1"/>
        <v>8.125</v>
      </c>
    </row>
    <row r="85" spans="1:9" x14ac:dyDescent="0.25">
      <c r="A85" s="40">
        <v>36</v>
      </c>
      <c r="B85" s="46" t="s">
        <v>46</v>
      </c>
      <c r="C85" s="40">
        <v>7</v>
      </c>
      <c r="D85" s="40">
        <v>9</v>
      </c>
      <c r="E85" s="40">
        <v>5</v>
      </c>
      <c r="F85" s="40">
        <v>9</v>
      </c>
      <c r="G85" s="40">
        <v>5</v>
      </c>
      <c r="H85" s="40">
        <v>8</v>
      </c>
      <c r="I85" s="47">
        <f t="shared" si="1"/>
        <v>8</v>
      </c>
    </row>
    <row r="86" spans="1:9" x14ac:dyDescent="0.25">
      <c r="A86" s="2">
        <v>37</v>
      </c>
      <c r="B86" s="3" t="s">
        <v>47</v>
      </c>
      <c r="C86" s="2">
        <v>8</v>
      </c>
      <c r="D86" s="2">
        <v>8</v>
      </c>
      <c r="E86" s="2">
        <v>9</v>
      </c>
      <c r="F86" s="2">
        <v>8</v>
      </c>
      <c r="G86" s="2">
        <v>9</v>
      </c>
      <c r="H86" s="2">
        <v>7</v>
      </c>
      <c r="I86" s="4">
        <f t="shared" si="1"/>
        <v>9</v>
      </c>
    </row>
    <row r="87" spans="1:9" x14ac:dyDescent="0.25">
      <c r="A87" s="40">
        <v>38</v>
      </c>
      <c r="B87" s="46" t="s">
        <v>48</v>
      </c>
      <c r="C87" s="40">
        <v>9</v>
      </c>
      <c r="D87" s="40">
        <v>7</v>
      </c>
      <c r="E87" s="40">
        <v>8</v>
      </c>
      <c r="F87" s="40">
        <v>8</v>
      </c>
      <c r="G87" s="40">
        <v>8</v>
      </c>
      <c r="H87" s="40">
        <v>6</v>
      </c>
      <c r="I87" s="47">
        <f t="shared" si="1"/>
        <v>8.25</v>
      </c>
    </row>
    <row r="88" spans="1:9" x14ac:dyDescent="0.25">
      <c r="A88" s="2">
        <v>39</v>
      </c>
      <c r="B88" s="3" t="s">
        <v>49</v>
      </c>
      <c r="C88" s="2">
        <v>6</v>
      </c>
      <c r="D88" s="2">
        <v>6</v>
      </c>
      <c r="E88" s="2">
        <v>7</v>
      </c>
      <c r="F88" s="2">
        <v>7</v>
      </c>
      <c r="G88" s="2">
        <v>7</v>
      </c>
      <c r="H88" s="2">
        <v>7</v>
      </c>
      <c r="I88" s="4">
        <f t="shared" si="1"/>
        <v>7.625</v>
      </c>
    </row>
    <row r="89" spans="1:9" x14ac:dyDescent="0.25">
      <c r="A89" s="40">
        <v>40</v>
      </c>
      <c r="B89" s="46" t="s">
        <v>50</v>
      </c>
      <c r="C89" s="40">
        <v>5</v>
      </c>
      <c r="D89" s="40">
        <v>5</v>
      </c>
      <c r="E89" s="40">
        <v>5</v>
      </c>
      <c r="F89" s="40">
        <v>6</v>
      </c>
      <c r="G89" s="40">
        <v>6</v>
      </c>
      <c r="H89" s="40">
        <v>5</v>
      </c>
      <c r="I89" s="47">
        <f t="shared" si="1"/>
        <v>6</v>
      </c>
    </row>
  </sheetData>
  <mergeCells count="2">
    <mergeCell ref="H2:L2"/>
    <mergeCell ref="H47:K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B791-3414-4424-AF63-FD66C29610E4}">
  <dimension ref="A1:N89"/>
  <sheetViews>
    <sheetView topLeftCell="A92" workbookViewId="0">
      <selection activeCell="F89" sqref="F89"/>
    </sheetView>
  </sheetViews>
  <sheetFormatPr defaultRowHeight="15" x14ac:dyDescent="0.25"/>
  <cols>
    <col min="2" max="2" width="23.7109375" customWidth="1"/>
    <col min="4" max="4" width="13" customWidth="1"/>
    <col min="5" max="5" width="14.85546875" customWidth="1"/>
    <col min="6" max="6" width="11.85546875" customWidth="1"/>
  </cols>
  <sheetData>
    <row r="1" spans="1:14" ht="18.75" x14ac:dyDescent="0.3">
      <c r="A1" s="1" t="s">
        <v>0</v>
      </c>
      <c r="B1" s="1"/>
      <c r="C1" s="1"/>
      <c r="D1" s="1"/>
      <c r="K1" s="11" t="s">
        <v>56</v>
      </c>
      <c r="L1" s="11"/>
      <c r="M1" s="11"/>
      <c r="N1" s="11"/>
    </row>
    <row r="2" spans="1:14" ht="18.75" x14ac:dyDescent="0.3">
      <c r="A2" s="1" t="s">
        <v>1</v>
      </c>
      <c r="B2" s="1"/>
      <c r="C2" s="1"/>
      <c r="I2" s="10" t="s">
        <v>52</v>
      </c>
      <c r="J2" s="10"/>
      <c r="K2" s="10"/>
      <c r="L2" s="10"/>
      <c r="M2" s="10"/>
    </row>
    <row r="4" spans="1:14" x14ac:dyDescent="0.25">
      <c r="A4" s="27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27" t="s">
        <v>64</v>
      </c>
      <c r="H4" s="27" t="s">
        <v>9</v>
      </c>
      <c r="I4" s="27" t="s">
        <v>10</v>
      </c>
    </row>
    <row r="5" spans="1:14" x14ac:dyDescent="0.25">
      <c r="A5" s="2">
        <v>1</v>
      </c>
      <c r="B5" s="3" t="s">
        <v>11</v>
      </c>
      <c r="C5" s="2">
        <v>7</v>
      </c>
      <c r="D5" s="2">
        <v>7</v>
      </c>
      <c r="E5" s="2">
        <v>8</v>
      </c>
      <c r="F5" s="2">
        <v>8</v>
      </c>
      <c r="G5" s="2">
        <v>7</v>
      </c>
      <c r="H5" s="2">
        <v>7</v>
      </c>
      <c r="I5" s="4">
        <f>(C5+D5+E5+F5+G5*2+H5*3)/8</f>
        <v>8.125</v>
      </c>
    </row>
    <row r="6" spans="1:14" x14ac:dyDescent="0.25">
      <c r="A6" s="82">
        <v>2</v>
      </c>
      <c r="B6" s="83" t="s">
        <v>12</v>
      </c>
      <c r="C6" s="82">
        <v>7</v>
      </c>
      <c r="D6" s="82">
        <v>7</v>
      </c>
      <c r="E6" s="82">
        <v>9</v>
      </c>
      <c r="F6" s="82">
        <v>9</v>
      </c>
      <c r="G6" s="82">
        <v>8</v>
      </c>
      <c r="H6" s="82">
        <v>8</v>
      </c>
      <c r="I6" s="84">
        <f t="shared" ref="I6:I44" si="0">(C6+D6+E6+F6+G6*2+H6*3)/8</f>
        <v>9</v>
      </c>
    </row>
    <row r="7" spans="1:14" x14ac:dyDescent="0.25">
      <c r="A7" s="2">
        <v>3</v>
      </c>
      <c r="B7" s="3" t="s">
        <v>13</v>
      </c>
      <c r="C7" s="2">
        <v>8</v>
      </c>
      <c r="D7" s="2">
        <v>8</v>
      </c>
      <c r="E7" s="2">
        <v>7</v>
      </c>
      <c r="F7" s="2">
        <v>8</v>
      </c>
      <c r="G7" s="2">
        <v>9</v>
      </c>
      <c r="H7" s="2">
        <v>9</v>
      </c>
      <c r="I7" s="4">
        <f t="shared" si="0"/>
        <v>9.5</v>
      </c>
    </row>
    <row r="8" spans="1:14" x14ac:dyDescent="0.25">
      <c r="A8" s="82">
        <v>4</v>
      </c>
      <c r="B8" s="83" t="s">
        <v>14</v>
      </c>
      <c r="C8" s="82">
        <v>9</v>
      </c>
      <c r="D8" s="82">
        <v>9</v>
      </c>
      <c r="E8" s="82">
        <v>6</v>
      </c>
      <c r="F8" s="82">
        <v>7</v>
      </c>
      <c r="G8" s="82">
        <v>8</v>
      </c>
      <c r="H8" s="82">
        <v>8</v>
      </c>
      <c r="I8" s="84">
        <f t="shared" si="0"/>
        <v>8.875</v>
      </c>
    </row>
    <row r="9" spans="1:14" x14ac:dyDescent="0.25">
      <c r="A9" s="2">
        <v>5</v>
      </c>
      <c r="B9" s="3" t="s">
        <v>15</v>
      </c>
      <c r="C9" s="2">
        <v>8</v>
      </c>
      <c r="D9" s="2">
        <v>7</v>
      </c>
      <c r="E9" s="2">
        <v>7</v>
      </c>
      <c r="F9" s="2">
        <v>6</v>
      </c>
      <c r="G9" s="2">
        <v>7</v>
      </c>
      <c r="H9" s="2">
        <v>7</v>
      </c>
      <c r="I9" s="4">
        <f t="shared" si="0"/>
        <v>7.875</v>
      </c>
    </row>
    <row r="10" spans="1:14" x14ac:dyDescent="0.25">
      <c r="A10" s="82">
        <v>6</v>
      </c>
      <c r="B10" s="83" t="s">
        <v>16</v>
      </c>
      <c r="C10" s="82">
        <v>6</v>
      </c>
      <c r="D10" s="82">
        <v>7</v>
      </c>
      <c r="E10" s="82">
        <v>8</v>
      </c>
      <c r="F10" s="82">
        <v>7</v>
      </c>
      <c r="G10" s="82">
        <v>6</v>
      </c>
      <c r="H10" s="82">
        <v>6</v>
      </c>
      <c r="I10" s="84">
        <f t="shared" si="0"/>
        <v>7.25</v>
      </c>
    </row>
    <row r="11" spans="1:14" x14ac:dyDescent="0.25">
      <c r="A11" s="2">
        <v>7</v>
      </c>
      <c r="B11" s="3" t="s">
        <v>17</v>
      </c>
      <c r="C11" s="2">
        <v>7</v>
      </c>
      <c r="D11" s="2">
        <v>8</v>
      </c>
      <c r="E11" s="2">
        <v>9</v>
      </c>
      <c r="F11" s="2">
        <v>8</v>
      </c>
      <c r="G11" s="2">
        <v>7</v>
      </c>
      <c r="H11" s="2">
        <v>6</v>
      </c>
      <c r="I11" s="4">
        <f t="shared" si="0"/>
        <v>8</v>
      </c>
    </row>
    <row r="12" spans="1:14" x14ac:dyDescent="0.25">
      <c r="A12" s="82">
        <v>8</v>
      </c>
      <c r="B12" s="83" t="s">
        <v>18</v>
      </c>
      <c r="C12" s="82">
        <v>7</v>
      </c>
      <c r="D12" s="82">
        <v>6</v>
      </c>
      <c r="E12" s="82">
        <v>8</v>
      </c>
      <c r="F12" s="82">
        <v>9</v>
      </c>
      <c r="G12" s="82">
        <v>8</v>
      </c>
      <c r="H12" s="82">
        <v>7</v>
      </c>
      <c r="I12" s="84">
        <f t="shared" si="0"/>
        <v>8.375</v>
      </c>
    </row>
    <row r="13" spans="1:14" x14ac:dyDescent="0.25">
      <c r="A13" s="2">
        <v>9</v>
      </c>
      <c r="B13" s="3" t="s">
        <v>19</v>
      </c>
      <c r="C13" s="2">
        <v>8</v>
      </c>
      <c r="D13" s="2">
        <v>7</v>
      </c>
      <c r="E13" s="2">
        <v>7</v>
      </c>
      <c r="F13" s="2">
        <v>9</v>
      </c>
      <c r="G13" s="2">
        <v>9</v>
      </c>
      <c r="H13" s="2">
        <v>8</v>
      </c>
      <c r="I13" s="4">
        <f t="shared" si="0"/>
        <v>9.125</v>
      </c>
    </row>
    <row r="14" spans="1:14" x14ac:dyDescent="0.25">
      <c r="A14" s="82">
        <v>10</v>
      </c>
      <c r="B14" s="83" t="s">
        <v>20</v>
      </c>
      <c r="C14" s="82">
        <v>9</v>
      </c>
      <c r="D14" s="82">
        <v>8</v>
      </c>
      <c r="E14" s="82">
        <v>6</v>
      </c>
      <c r="F14" s="82">
        <v>8</v>
      </c>
      <c r="G14" s="82">
        <v>8</v>
      </c>
      <c r="H14" s="82">
        <v>8</v>
      </c>
      <c r="I14" s="84">
        <f t="shared" si="0"/>
        <v>8.875</v>
      </c>
    </row>
    <row r="15" spans="1:14" x14ac:dyDescent="0.25">
      <c r="A15" s="2">
        <v>11</v>
      </c>
      <c r="B15" s="3" t="s">
        <v>21</v>
      </c>
      <c r="C15" s="2">
        <v>8</v>
      </c>
      <c r="D15" s="2">
        <v>8</v>
      </c>
      <c r="E15" s="2">
        <v>7</v>
      </c>
      <c r="F15" s="2">
        <v>7</v>
      </c>
      <c r="G15" s="2">
        <v>7</v>
      </c>
      <c r="H15" s="2">
        <v>9</v>
      </c>
      <c r="I15" s="4">
        <f t="shared" si="0"/>
        <v>8.875</v>
      </c>
    </row>
    <row r="16" spans="1:14" x14ac:dyDescent="0.25">
      <c r="A16" s="82">
        <v>12</v>
      </c>
      <c r="B16" s="83" t="s">
        <v>22</v>
      </c>
      <c r="C16" s="82">
        <v>6</v>
      </c>
      <c r="D16" s="82">
        <v>9</v>
      </c>
      <c r="E16" s="82">
        <v>8</v>
      </c>
      <c r="F16" s="82">
        <v>6</v>
      </c>
      <c r="G16" s="82">
        <v>6</v>
      </c>
      <c r="H16" s="82">
        <v>8</v>
      </c>
      <c r="I16" s="84">
        <f t="shared" si="0"/>
        <v>8.125</v>
      </c>
    </row>
    <row r="17" spans="1:9" x14ac:dyDescent="0.25">
      <c r="A17" s="2">
        <v>13</v>
      </c>
      <c r="B17" s="3" t="s">
        <v>23</v>
      </c>
      <c r="C17" s="2">
        <v>8</v>
      </c>
      <c r="D17" s="2">
        <v>8</v>
      </c>
      <c r="E17" s="2">
        <v>9</v>
      </c>
      <c r="F17" s="2">
        <v>7</v>
      </c>
      <c r="G17" s="2">
        <v>7</v>
      </c>
      <c r="H17" s="2">
        <v>7</v>
      </c>
      <c r="I17" s="4">
        <f t="shared" si="0"/>
        <v>8.375</v>
      </c>
    </row>
    <row r="18" spans="1:9" x14ac:dyDescent="0.25">
      <c r="A18" s="82">
        <v>14</v>
      </c>
      <c r="B18" s="83" t="s">
        <v>24</v>
      </c>
      <c r="C18" s="82">
        <v>7</v>
      </c>
      <c r="D18" s="82">
        <v>6</v>
      </c>
      <c r="E18" s="82">
        <v>8</v>
      </c>
      <c r="F18" s="82">
        <v>8</v>
      </c>
      <c r="G18" s="82">
        <v>8</v>
      </c>
      <c r="H18" s="82">
        <v>6</v>
      </c>
      <c r="I18" s="84">
        <f t="shared" si="0"/>
        <v>7.875</v>
      </c>
    </row>
    <row r="19" spans="1:9" x14ac:dyDescent="0.25">
      <c r="A19" s="2">
        <v>15</v>
      </c>
      <c r="B19" s="3" t="s">
        <v>25</v>
      </c>
      <c r="C19" s="2">
        <v>9</v>
      </c>
      <c r="D19" s="2">
        <v>7</v>
      </c>
      <c r="E19" s="2">
        <v>9</v>
      </c>
      <c r="F19" s="2">
        <v>9</v>
      </c>
      <c r="G19" s="2">
        <v>9</v>
      </c>
      <c r="H19" s="2">
        <v>5</v>
      </c>
      <c r="I19" s="4">
        <f t="shared" si="0"/>
        <v>8.375</v>
      </c>
    </row>
    <row r="20" spans="1:9" x14ac:dyDescent="0.25">
      <c r="A20" s="82">
        <v>16</v>
      </c>
      <c r="B20" s="83" t="s">
        <v>26</v>
      </c>
      <c r="C20" s="82">
        <v>8</v>
      </c>
      <c r="D20" s="82">
        <v>8</v>
      </c>
      <c r="E20" s="82">
        <v>9</v>
      </c>
      <c r="F20" s="82">
        <v>8</v>
      </c>
      <c r="G20" s="82">
        <v>8</v>
      </c>
      <c r="H20" s="82">
        <v>6</v>
      </c>
      <c r="I20" s="84">
        <f t="shared" si="0"/>
        <v>8.375</v>
      </c>
    </row>
    <row r="21" spans="1:9" x14ac:dyDescent="0.25">
      <c r="A21" s="2">
        <v>17</v>
      </c>
      <c r="B21" s="3" t="s">
        <v>27</v>
      </c>
      <c r="C21" s="2">
        <v>8</v>
      </c>
      <c r="D21" s="2">
        <v>9</v>
      </c>
      <c r="E21" s="2">
        <v>7</v>
      </c>
      <c r="F21" s="2">
        <v>7</v>
      </c>
      <c r="G21" s="2">
        <v>7</v>
      </c>
      <c r="H21" s="2">
        <v>7</v>
      </c>
      <c r="I21" s="4">
        <f t="shared" si="0"/>
        <v>8.25</v>
      </c>
    </row>
    <row r="22" spans="1:9" x14ac:dyDescent="0.25">
      <c r="A22" s="82">
        <v>18</v>
      </c>
      <c r="B22" s="83" t="s">
        <v>28</v>
      </c>
      <c r="C22" s="82">
        <v>7</v>
      </c>
      <c r="D22" s="82">
        <v>8</v>
      </c>
      <c r="E22" s="82">
        <v>7</v>
      </c>
      <c r="F22" s="82">
        <v>6</v>
      </c>
      <c r="G22" s="82">
        <v>6</v>
      </c>
      <c r="H22" s="82">
        <v>8</v>
      </c>
      <c r="I22" s="84">
        <f t="shared" si="0"/>
        <v>8</v>
      </c>
    </row>
    <row r="23" spans="1:9" x14ac:dyDescent="0.25">
      <c r="A23" s="2">
        <v>19</v>
      </c>
      <c r="B23" s="3" t="s">
        <v>29</v>
      </c>
      <c r="C23" s="2">
        <v>6</v>
      </c>
      <c r="D23" s="2">
        <v>7</v>
      </c>
      <c r="E23" s="2">
        <v>6</v>
      </c>
      <c r="F23" s="2">
        <v>7</v>
      </c>
      <c r="G23" s="2">
        <v>7</v>
      </c>
      <c r="H23" s="2">
        <v>9</v>
      </c>
      <c r="I23" s="4">
        <f t="shared" si="0"/>
        <v>8.375</v>
      </c>
    </row>
    <row r="24" spans="1:9" x14ac:dyDescent="0.25">
      <c r="A24" s="82">
        <v>20</v>
      </c>
      <c r="B24" s="83" t="s">
        <v>30</v>
      </c>
      <c r="C24" s="82">
        <v>9</v>
      </c>
      <c r="D24" s="82">
        <v>6</v>
      </c>
      <c r="E24" s="82">
        <v>6</v>
      </c>
      <c r="F24" s="82">
        <v>8</v>
      </c>
      <c r="G24" s="82">
        <v>8</v>
      </c>
      <c r="H24" s="82">
        <v>8</v>
      </c>
      <c r="I24" s="84">
        <f t="shared" si="0"/>
        <v>8.625</v>
      </c>
    </row>
    <row r="25" spans="1:9" x14ac:dyDescent="0.25">
      <c r="A25" s="2">
        <v>21</v>
      </c>
      <c r="B25" s="3" t="s">
        <v>31</v>
      </c>
      <c r="C25" s="2">
        <v>5</v>
      </c>
      <c r="D25" s="2">
        <v>7</v>
      </c>
      <c r="E25" s="2">
        <v>9</v>
      </c>
      <c r="F25" s="2">
        <v>9</v>
      </c>
      <c r="G25" s="2">
        <v>9</v>
      </c>
      <c r="H25" s="2">
        <v>7</v>
      </c>
      <c r="I25" s="4">
        <f t="shared" si="0"/>
        <v>8.625</v>
      </c>
    </row>
    <row r="26" spans="1:9" x14ac:dyDescent="0.25">
      <c r="A26" s="82">
        <v>22</v>
      </c>
      <c r="B26" s="83" t="s">
        <v>32</v>
      </c>
      <c r="C26" s="82">
        <v>5</v>
      </c>
      <c r="D26" s="82">
        <v>8</v>
      </c>
      <c r="E26" s="82">
        <v>8</v>
      </c>
      <c r="F26" s="82">
        <v>8</v>
      </c>
      <c r="G26" s="82">
        <v>8</v>
      </c>
      <c r="H26" s="82">
        <v>6</v>
      </c>
      <c r="I26" s="84">
        <f t="shared" si="0"/>
        <v>7.875</v>
      </c>
    </row>
    <row r="27" spans="1:9" x14ac:dyDescent="0.25">
      <c r="A27" s="2">
        <v>23</v>
      </c>
      <c r="B27" s="3" t="s">
        <v>33</v>
      </c>
      <c r="C27" s="2">
        <v>6</v>
      </c>
      <c r="D27" s="2">
        <v>9</v>
      </c>
      <c r="E27" s="2">
        <v>6</v>
      </c>
      <c r="F27" s="2">
        <v>9</v>
      </c>
      <c r="G27" s="2">
        <v>7</v>
      </c>
      <c r="H27" s="2">
        <v>5</v>
      </c>
      <c r="I27" s="4">
        <f t="shared" si="0"/>
        <v>7.375</v>
      </c>
    </row>
    <row r="28" spans="1:9" x14ac:dyDescent="0.25">
      <c r="A28" s="82">
        <v>24</v>
      </c>
      <c r="B28" s="83" t="s">
        <v>34</v>
      </c>
      <c r="C28" s="82">
        <v>8</v>
      </c>
      <c r="D28" s="82">
        <v>8</v>
      </c>
      <c r="E28" s="82">
        <v>5</v>
      </c>
      <c r="F28" s="82">
        <v>6</v>
      </c>
      <c r="G28" s="82">
        <v>6</v>
      </c>
      <c r="H28" s="82">
        <v>6</v>
      </c>
      <c r="I28" s="84">
        <f t="shared" si="0"/>
        <v>7.125</v>
      </c>
    </row>
    <row r="29" spans="1:9" x14ac:dyDescent="0.25">
      <c r="A29" s="2">
        <v>25</v>
      </c>
      <c r="B29" s="3" t="s">
        <v>35</v>
      </c>
      <c r="C29" s="2">
        <v>8</v>
      </c>
      <c r="D29" s="2">
        <v>7</v>
      </c>
      <c r="E29" s="2">
        <v>7</v>
      </c>
      <c r="F29" s="2">
        <v>8</v>
      </c>
      <c r="G29" s="2">
        <v>7</v>
      </c>
      <c r="H29" s="2">
        <v>7</v>
      </c>
      <c r="I29" s="4">
        <f t="shared" si="0"/>
        <v>8.125</v>
      </c>
    </row>
    <row r="30" spans="1:9" x14ac:dyDescent="0.25">
      <c r="A30" s="82">
        <v>26</v>
      </c>
      <c r="B30" s="83" t="s">
        <v>36</v>
      </c>
      <c r="C30" s="82">
        <v>7</v>
      </c>
      <c r="D30" s="82">
        <v>8</v>
      </c>
      <c r="E30" s="82">
        <v>8</v>
      </c>
      <c r="F30" s="82">
        <v>7</v>
      </c>
      <c r="G30" s="82">
        <v>8</v>
      </c>
      <c r="H30" s="82">
        <v>8</v>
      </c>
      <c r="I30" s="84">
        <f t="shared" si="0"/>
        <v>8.75</v>
      </c>
    </row>
    <row r="31" spans="1:9" x14ac:dyDescent="0.25">
      <c r="A31" s="2">
        <v>27</v>
      </c>
      <c r="B31" s="3" t="s">
        <v>37</v>
      </c>
      <c r="C31" s="2">
        <v>8</v>
      </c>
      <c r="D31" s="2">
        <v>8</v>
      </c>
      <c r="E31" s="2">
        <v>9</v>
      </c>
      <c r="F31" s="2">
        <v>6</v>
      </c>
      <c r="G31" s="2">
        <v>9</v>
      </c>
      <c r="H31" s="2">
        <v>9</v>
      </c>
      <c r="I31" s="4">
        <f t="shared" si="0"/>
        <v>9.5</v>
      </c>
    </row>
    <row r="32" spans="1:9" x14ac:dyDescent="0.25">
      <c r="A32" s="82">
        <v>28</v>
      </c>
      <c r="B32" s="83" t="s">
        <v>38</v>
      </c>
      <c r="C32" s="82">
        <v>8</v>
      </c>
      <c r="D32" s="82">
        <v>5</v>
      </c>
      <c r="E32" s="82">
        <v>8</v>
      </c>
      <c r="F32" s="82">
        <v>7</v>
      </c>
      <c r="G32" s="82">
        <v>8</v>
      </c>
      <c r="H32" s="82">
        <v>8</v>
      </c>
      <c r="I32" s="84">
        <f t="shared" si="0"/>
        <v>8.5</v>
      </c>
    </row>
    <row r="33" spans="1:13" x14ac:dyDescent="0.25">
      <c r="A33" s="2">
        <v>29</v>
      </c>
      <c r="B33" s="3" t="s">
        <v>39</v>
      </c>
      <c r="C33" s="2">
        <v>8</v>
      </c>
      <c r="D33" s="2">
        <v>5</v>
      </c>
      <c r="E33" s="2">
        <v>7</v>
      </c>
      <c r="F33" s="2">
        <v>8</v>
      </c>
      <c r="G33" s="2">
        <v>7</v>
      </c>
      <c r="H33" s="2">
        <v>7</v>
      </c>
      <c r="I33" s="4">
        <f t="shared" si="0"/>
        <v>7.875</v>
      </c>
    </row>
    <row r="34" spans="1:13" x14ac:dyDescent="0.25">
      <c r="A34" s="82">
        <v>30</v>
      </c>
      <c r="B34" s="83" t="s">
        <v>40</v>
      </c>
      <c r="C34" s="82">
        <v>9</v>
      </c>
      <c r="D34" s="82">
        <v>7</v>
      </c>
      <c r="E34" s="82">
        <v>6</v>
      </c>
      <c r="F34" s="82">
        <v>9</v>
      </c>
      <c r="G34" s="82">
        <v>6</v>
      </c>
      <c r="H34" s="82">
        <v>6</v>
      </c>
      <c r="I34" s="84">
        <f t="shared" si="0"/>
        <v>7.625</v>
      </c>
    </row>
    <row r="35" spans="1:13" x14ac:dyDescent="0.25">
      <c r="A35" s="2">
        <v>31</v>
      </c>
      <c r="B35" s="3" t="s">
        <v>41</v>
      </c>
      <c r="C35" s="2">
        <v>7</v>
      </c>
      <c r="D35" s="2">
        <v>7</v>
      </c>
      <c r="E35" s="2">
        <v>7</v>
      </c>
      <c r="F35" s="2">
        <v>8</v>
      </c>
      <c r="G35" s="2">
        <v>8</v>
      </c>
      <c r="H35" s="2">
        <v>9</v>
      </c>
      <c r="I35" s="4">
        <f t="shared" si="0"/>
        <v>9</v>
      </c>
    </row>
    <row r="36" spans="1:13" x14ac:dyDescent="0.25">
      <c r="A36" s="82">
        <v>32</v>
      </c>
      <c r="B36" s="83" t="s">
        <v>42</v>
      </c>
      <c r="C36" s="82">
        <v>8</v>
      </c>
      <c r="D36" s="82">
        <v>9</v>
      </c>
      <c r="E36" s="82">
        <v>8</v>
      </c>
      <c r="F36" s="82">
        <v>7</v>
      </c>
      <c r="G36" s="82">
        <v>6</v>
      </c>
      <c r="H36" s="82">
        <v>6</v>
      </c>
      <c r="I36" s="84">
        <f t="shared" si="0"/>
        <v>7.75</v>
      </c>
    </row>
    <row r="37" spans="1:13" x14ac:dyDescent="0.25">
      <c r="A37" s="2">
        <v>33</v>
      </c>
      <c r="B37" s="3" t="s">
        <v>43</v>
      </c>
      <c r="C37" s="2">
        <v>9</v>
      </c>
      <c r="D37" s="2">
        <v>8</v>
      </c>
      <c r="E37" s="2">
        <v>9</v>
      </c>
      <c r="F37" s="2">
        <v>6</v>
      </c>
      <c r="G37" s="2">
        <v>7</v>
      </c>
      <c r="H37" s="2">
        <v>7</v>
      </c>
      <c r="I37" s="4">
        <f t="shared" si="0"/>
        <v>8.375</v>
      </c>
    </row>
    <row r="38" spans="1:13" x14ac:dyDescent="0.25">
      <c r="A38" s="82">
        <v>34</v>
      </c>
      <c r="B38" s="83" t="s">
        <v>44</v>
      </c>
      <c r="C38" s="82">
        <v>8</v>
      </c>
      <c r="D38" s="82">
        <v>7</v>
      </c>
      <c r="E38" s="82">
        <v>8</v>
      </c>
      <c r="F38" s="82">
        <v>6</v>
      </c>
      <c r="G38" s="82">
        <v>8</v>
      </c>
      <c r="H38" s="82">
        <v>8</v>
      </c>
      <c r="I38" s="84">
        <f t="shared" si="0"/>
        <v>8.625</v>
      </c>
    </row>
    <row r="39" spans="1:13" x14ac:dyDescent="0.25">
      <c r="A39" s="2">
        <v>35</v>
      </c>
      <c r="B39" s="3" t="s">
        <v>45</v>
      </c>
      <c r="C39" s="2">
        <v>7</v>
      </c>
      <c r="D39" s="2">
        <v>5</v>
      </c>
      <c r="E39" s="2">
        <v>7</v>
      </c>
      <c r="F39" s="2">
        <v>5</v>
      </c>
      <c r="G39" s="2">
        <v>6</v>
      </c>
      <c r="H39" s="2">
        <v>9</v>
      </c>
      <c r="I39" s="4">
        <f t="shared" si="0"/>
        <v>7.875</v>
      </c>
    </row>
    <row r="40" spans="1:13" x14ac:dyDescent="0.25">
      <c r="A40" s="82">
        <v>36</v>
      </c>
      <c r="B40" s="83" t="s">
        <v>46</v>
      </c>
      <c r="C40" s="82">
        <v>6</v>
      </c>
      <c r="D40" s="82">
        <v>6</v>
      </c>
      <c r="E40" s="82">
        <v>6</v>
      </c>
      <c r="F40" s="82">
        <v>6</v>
      </c>
      <c r="G40" s="82">
        <v>7</v>
      </c>
      <c r="H40" s="82">
        <v>8</v>
      </c>
      <c r="I40" s="84">
        <f t="shared" si="0"/>
        <v>7.75</v>
      </c>
    </row>
    <row r="41" spans="1:13" x14ac:dyDescent="0.25">
      <c r="A41" s="2">
        <v>37</v>
      </c>
      <c r="B41" s="3" t="s">
        <v>47</v>
      </c>
      <c r="C41" s="2">
        <v>8</v>
      </c>
      <c r="D41" s="2">
        <v>7</v>
      </c>
      <c r="E41" s="2">
        <v>7</v>
      </c>
      <c r="F41" s="2">
        <v>7</v>
      </c>
      <c r="G41" s="2">
        <v>8</v>
      </c>
      <c r="H41" s="2">
        <v>7</v>
      </c>
      <c r="I41" s="4">
        <f t="shared" si="0"/>
        <v>8.25</v>
      </c>
    </row>
    <row r="42" spans="1:13" x14ac:dyDescent="0.25">
      <c r="A42" s="82">
        <v>38</v>
      </c>
      <c r="B42" s="83" t="s">
        <v>48</v>
      </c>
      <c r="C42" s="82">
        <v>9</v>
      </c>
      <c r="D42" s="82">
        <v>9</v>
      </c>
      <c r="E42" s="82">
        <v>8</v>
      </c>
      <c r="F42" s="82">
        <v>8</v>
      </c>
      <c r="G42" s="82">
        <v>9</v>
      </c>
      <c r="H42" s="82">
        <v>6</v>
      </c>
      <c r="I42" s="84">
        <f t="shared" si="0"/>
        <v>8.75</v>
      </c>
    </row>
    <row r="43" spans="1:13" x14ac:dyDescent="0.25">
      <c r="A43" s="2">
        <v>39</v>
      </c>
      <c r="B43" s="3" t="s">
        <v>49</v>
      </c>
      <c r="C43" s="2">
        <v>8</v>
      </c>
      <c r="D43" s="2">
        <v>8</v>
      </c>
      <c r="E43" s="2">
        <v>9</v>
      </c>
      <c r="F43" s="2">
        <v>6</v>
      </c>
      <c r="G43" s="2">
        <v>7</v>
      </c>
      <c r="H43" s="2">
        <v>7</v>
      </c>
      <c r="I43" s="4">
        <f t="shared" si="0"/>
        <v>8.25</v>
      </c>
    </row>
    <row r="44" spans="1:13" x14ac:dyDescent="0.25">
      <c r="A44" s="82">
        <v>40</v>
      </c>
      <c r="B44" s="83" t="s">
        <v>50</v>
      </c>
      <c r="C44" s="82">
        <v>9</v>
      </c>
      <c r="D44" s="82">
        <v>7</v>
      </c>
      <c r="E44" s="82">
        <v>8</v>
      </c>
      <c r="F44" s="82">
        <v>8</v>
      </c>
      <c r="G44" s="82">
        <v>7</v>
      </c>
      <c r="H44" s="82">
        <v>8</v>
      </c>
      <c r="I44" s="84">
        <f t="shared" si="0"/>
        <v>8.75</v>
      </c>
    </row>
    <row r="46" spans="1:13" ht="18.75" x14ac:dyDescent="0.3">
      <c r="A46" s="1" t="s">
        <v>0</v>
      </c>
      <c r="B46" s="1"/>
      <c r="C46" s="1"/>
      <c r="D46" s="1"/>
      <c r="J46" s="11" t="s">
        <v>70</v>
      </c>
      <c r="K46" s="11"/>
      <c r="L46" s="11"/>
      <c r="M46" s="11"/>
    </row>
    <row r="47" spans="1:13" ht="18.75" x14ac:dyDescent="0.3">
      <c r="A47" s="1" t="s">
        <v>1</v>
      </c>
      <c r="B47" s="1"/>
      <c r="C47" s="1"/>
      <c r="H47" s="10" t="s">
        <v>75</v>
      </c>
      <c r="I47" s="10"/>
      <c r="J47" s="10"/>
      <c r="K47" s="10"/>
    </row>
    <row r="49" spans="1:9" x14ac:dyDescent="0.25">
      <c r="A49" s="45" t="s">
        <v>2</v>
      </c>
      <c r="B49" s="45" t="s">
        <v>3</v>
      </c>
      <c r="C49" s="45" t="s">
        <v>4</v>
      </c>
      <c r="D49" s="45" t="s">
        <v>5</v>
      </c>
      <c r="E49" s="45" t="s">
        <v>6</v>
      </c>
      <c r="F49" s="45" t="s">
        <v>7</v>
      </c>
      <c r="G49" s="45" t="s">
        <v>8</v>
      </c>
      <c r="H49" s="45" t="s">
        <v>9</v>
      </c>
      <c r="I49" s="45" t="s">
        <v>10</v>
      </c>
    </row>
    <row r="50" spans="1:9" x14ac:dyDescent="0.25">
      <c r="A50" s="2">
        <v>1</v>
      </c>
      <c r="B50" s="3" t="s">
        <v>11</v>
      </c>
      <c r="C50" s="2">
        <v>6</v>
      </c>
      <c r="D50" s="2">
        <v>8</v>
      </c>
      <c r="E50" s="2">
        <v>8</v>
      </c>
      <c r="F50" s="2">
        <v>6</v>
      </c>
      <c r="G50" s="2">
        <v>9</v>
      </c>
      <c r="H50" s="2">
        <v>8</v>
      </c>
      <c r="I50" s="4">
        <f>(C50+D50+E50+F50+G50*2+H51*3)/8</f>
        <v>9.125</v>
      </c>
    </row>
    <row r="51" spans="1:9" x14ac:dyDescent="0.25">
      <c r="A51" s="49">
        <v>2</v>
      </c>
      <c r="B51" s="50" t="s">
        <v>12</v>
      </c>
      <c r="C51" s="49">
        <v>7</v>
      </c>
      <c r="D51" s="49">
        <v>7</v>
      </c>
      <c r="E51" s="49">
        <v>7</v>
      </c>
      <c r="F51" s="49">
        <v>7</v>
      </c>
      <c r="G51" s="49">
        <v>8</v>
      </c>
      <c r="H51" s="49">
        <v>9</v>
      </c>
      <c r="I51" s="51">
        <f t="shared" ref="I51:I89" si="1">(C51+D51+E51+F51+G51*2+H52*3)/8</f>
        <v>8.5</v>
      </c>
    </row>
    <row r="52" spans="1:9" x14ac:dyDescent="0.25">
      <c r="A52" s="2">
        <v>3</v>
      </c>
      <c r="B52" s="3" t="s">
        <v>13</v>
      </c>
      <c r="C52" s="2">
        <v>9</v>
      </c>
      <c r="D52" s="2">
        <v>8</v>
      </c>
      <c r="E52" s="2">
        <v>6</v>
      </c>
      <c r="F52" s="2">
        <v>9</v>
      </c>
      <c r="G52" s="2">
        <v>7</v>
      </c>
      <c r="H52" s="2">
        <v>8</v>
      </c>
      <c r="I52" s="4">
        <f t="shared" si="1"/>
        <v>8.375</v>
      </c>
    </row>
    <row r="53" spans="1:9" x14ac:dyDescent="0.25">
      <c r="A53" s="49">
        <v>4</v>
      </c>
      <c r="B53" s="50" t="s">
        <v>14</v>
      </c>
      <c r="C53" s="49">
        <v>8</v>
      </c>
      <c r="D53" s="49">
        <v>7</v>
      </c>
      <c r="E53" s="49">
        <v>7</v>
      </c>
      <c r="F53" s="49">
        <v>7</v>
      </c>
      <c r="G53" s="49">
        <v>6</v>
      </c>
      <c r="H53" s="49">
        <v>7</v>
      </c>
      <c r="I53" s="51">
        <f t="shared" si="1"/>
        <v>7.375</v>
      </c>
    </row>
    <row r="54" spans="1:9" x14ac:dyDescent="0.25">
      <c r="A54" s="2">
        <v>5</v>
      </c>
      <c r="B54" s="3" t="s">
        <v>15</v>
      </c>
      <c r="C54" s="2">
        <v>7</v>
      </c>
      <c r="D54" s="2">
        <v>8</v>
      </c>
      <c r="E54" s="2">
        <v>8</v>
      </c>
      <c r="F54" s="2">
        <v>8</v>
      </c>
      <c r="G54" s="2">
        <v>5</v>
      </c>
      <c r="H54" s="2">
        <v>6</v>
      </c>
      <c r="I54" s="4">
        <f t="shared" si="1"/>
        <v>7.75</v>
      </c>
    </row>
    <row r="55" spans="1:9" x14ac:dyDescent="0.25">
      <c r="A55" s="49">
        <v>6</v>
      </c>
      <c r="B55" s="50" t="s">
        <v>16</v>
      </c>
      <c r="C55" s="49">
        <v>6</v>
      </c>
      <c r="D55" s="49">
        <v>9</v>
      </c>
      <c r="E55" s="49">
        <v>5</v>
      </c>
      <c r="F55" s="49">
        <v>9</v>
      </c>
      <c r="G55" s="49">
        <v>6</v>
      </c>
      <c r="H55" s="49">
        <v>7</v>
      </c>
      <c r="I55" s="51">
        <f t="shared" si="1"/>
        <v>8.125</v>
      </c>
    </row>
    <row r="56" spans="1:9" x14ac:dyDescent="0.25">
      <c r="A56" s="2">
        <v>7</v>
      </c>
      <c r="B56" s="3" t="s">
        <v>17</v>
      </c>
      <c r="C56" s="2">
        <v>5</v>
      </c>
      <c r="D56" s="2">
        <v>7</v>
      </c>
      <c r="E56" s="2">
        <v>9</v>
      </c>
      <c r="F56" s="2">
        <v>8</v>
      </c>
      <c r="G56" s="2">
        <v>7</v>
      </c>
      <c r="H56" s="2">
        <v>8</v>
      </c>
      <c r="I56" s="4">
        <f t="shared" si="1"/>
        <v>8.75</v>
      </c>
    </row>
    <row r="57" spans="1:9" x14ac:dyDescent="0.25">
      <c r="A57" s="49">
        <v>8</v>
      </c>
      <c r="B57" s="50" t="s">
        <v>18</v>
      </c>
      <c r="C57" s="49">
        <v>6</v>
      </c>
      <c r="D57" s="49">
        <v>6</v>
      </c>
      <c r="E57" s="49">
        <v>8</v>
      </c>
      <c r="F57" s="49">
        <v>7</v>
      </c>
      <c r="G57" s="49">
        <v>8</v>
      </c>
      <c r="H57" s="49">
        <v>9</v>
      </c>
      <c r="I57" s="51">
        <f t="shared" si="1"/>
        <v>8.375</v>
      </c>
    </row>
    <row r="58" spans="1:9" x14ac:dyDescent="0.25">
      <c r="A58" s="2">
        <v>9</v>
      </c>
      <c r="B58" s="3" t="s">
        <v>19</v>
      </c>
      <c r="C58" s="2">
        <v>7</v>
      </c>
      <c r="D58" s="2">
        <v>8</v>
      </c>
      <c r="E58" s="2">
        <v>7</v>
      </c>
      <c r="F58" s="2">
        <v>6</v>
      </c>
      <c r="G58" s="2">
        <v>9</v>
      </c>
      <c r="H58" s="2">
        <v>8</v>
      </c>
      <c r="I58" s="4">
        <f t="shared" si="1"/>
        <v>8.375</v>
      </c>
    </row>
    <row r="59" spans="1:9" x14ac:dyDescent="0.25">
      <c r="A59" s="49">
        <v>10</v>
      </c>
      <c r="B59" s="50" t="s">
        <v>20</v>
      </c>
      <c r="C59" s="49">
        <v>8</v>
      </c>
      <c r="D59" s="49">
        <v>9</v>
      </c>
      <c r="E59" s="49">
        <v>5</v>
      </c>
      <c r="F59" s="49">
        <v>7</v>
      </c>
      <c r="G59" s="49">
        <v>8</v>
      </c>
      <c r="H59" s="49">
        <v>7</v>
      </c>
      <c r="I59" s="51">
        <f t="shared" si="1"/>
        <v>8.625</v>
      </c>
    </row>
    <row r="60" spans="1:9" x14ac:dyDescent="0.25">
      <c r="A60" s="2">
        <v>11</v>
      </c>
      <c r="B60" s="3" t="s">
        <v>21</v>
      </c>
      <c r="C60" s="2">
        <v>9</v>
      </c>
      <c r="D60" s="2">
        <v>8</v>
      </c>
      <c r="E60" s="2">
        <v>7</v>
      </c>
      <c r="F60" s="2">
        <v>8</v>
      </c>
      <c r="G60" s="2">
        <v>7</v>
      </c>
      <c r="H60" s="2">
        <v>8</v>
      </c>
      <c r="I60" s="4">
        <f t="shared" si="1"/>
        <v>9.125</v>
      </c>
    </row>
    <row r="61" spans="1:9" x14ac:dyDescent="0.25">
      <c r="A61" s="49">
        <v>12</v>
      </c>
      <c r="B61" s="50" t="s">
        <v>22</v>
      </c>
      <c r="C61" s="49">
        <v>8</v>
      </c>
      <c r="D61" s="49">
        <v>7</v>
      </c>
      <c r="E61" s="49">
        <v>8</v>
      </c>
      <c r="F61" s="49">
        <v>9</v>
      </c>
      <c r="G61" s="49">
        <v>6</v>
      </c>
      <c r="H61" s="49">
        <v>9</v>
      </c>
      <c r="I61" s="51">
        <f t="shared" si="1"/>
        <v>8.5</v>
      </c>
    </row>
    <row r="62" spans="1:9" x14ac:dyDescent="0.25">
      <c r="A62" s="2">
        <v>13</v>
      </c>
      <c r="B62" s="3" t="s">
        <v>23</v>
      </c>
      <c r="C62" s="2">
        <v>7</v>
      </c>
      <c r="D62" s="2">
        <v>6</v>
      </c>
      <c r="E62" s="2">
        <v>9</v>
      </c>
      <c r="F62" s="2">
        <v>8</v>
      </c>
      <c r="G62" s="2">
        <v>6</v>
      </c>
      <c r="H62" s="2">
        <v>8</v>
      </c>
      <c r="I62" s="4">
        <f t="shared" si="1"/>
        <v>7.875</v>
      </c>
    </row>
    <row r="63" spans="1:9" x14ac:dyDescent="0.25">
      <c r="A63" s="49">
        <v>14</v>
      </c>
      <c r="B63" s="50" t="s">
        <v>24</v>
      </c>
      <c r="C63" s="49">
        <v>6</v>
      </c>
      <c r="D63" s="49">
        <v>7</v>
      </c>
      <c r="E63" s="49">
        <v>8</v>
      </c>
      <c r="F63" s="49">
        <v>7</v>
      </c>
      <c r="G63" s="49">
        <v>7</v>
      </c>
      <c r="H63" s="49">
        <v>7</v>
      </c>
      <c r="I63" s="51">
        <f t="shared" si="1"/>
        <v>8.25</v>
      </c>
    </row>
    <row r="64" spans="1:9" x14ac:dyDescent="0.25">
      <c r="A64" s="2">
        <v>15</v>
      </c>
      <c r="B64" s="3" t="s">
        <v>25</v>
      </c>
      <c r="C64" s="2">
        <v>5</v>
      </c>
      <c r="D64" s="2">
        <v>8</v>
      </c>
      <c r="E64" s="2">
        <v>7</v>
      </c>
      <c r="F64" s="2">
        <v>6</v>
      </c>
      <c r="G64" s="2">
        <v>8</v>
      </c>
      <c r="H64" s="2">
        <v>8</v>
      </c>
      <c r="I64" s="4">
        <f t="shared" si="1"/>
        <v>8.625</v>
      </c>
    </row>
    <row r="65" spans="1:9" x14ac:dyDescent="0.25">
      <c r="A65" s="49">
        <v>16</v>
      </c>
      <c r="B65" s="50" t="s">
        <v>26</v>
      </c>
      <c r="C65" s="49">
        <v>6</v>
      </c>
      <c r="D65" s="49">
        <v>9</v>
      </c>
      <c r="E65" s="49">
        <v>6</v>
      </c>
      <c r="F65" s="49">
        <v>7</v>
      </c>
      <c r="G65" s="49">
        <v>9</v>
      </c>
      <c r="H65" s="49">
        <v>9</v>
      </c>
      <c r="I65" s="51">
        <f t="shared" si="1"/>
        <v>8.375</v>
      </c>
    </row>
    <row r="66" spans="1:9" x14ac:dyDescent="0.25">
      <c r="A66" s="2">
        <v>17</v>
      </c>
      <c r="B66" s="3" t="s">
        <v>27</v>
      </c>
      <c r="C66" s="2">
        <v>7</v>
      </c>
      <c r="D66" s="2">
        <v>8</v>
      </c>
      <c r="E66" s="2">
        <v>5</v>
      </c>
      <c r="F66" s="2">
        <v>8</v>
      </c>
      <c r="G66" s="2">
        <v>8</v>
      </c>
      <c r="H66" s="2">
        <v>7</v>
      </c>
      <c r="I66" s="4">
        <f t="shared" si="1"/>
        <v>8.5</v>
      </c>
    </row>
    <row r="67" spans="1:9" x14ac:dyDescent="0.25">
      <c r="A67" s="49">
        <v>18</v>
      </c>
      <c r="B67" s="50" t="s">
        <v>28</v>
      </c>
      <c r="C67" s="49">
        <v>8</v>
      </c>
      <c r="D67" s="49">
        <v>7</v>
      </c>
      <c r="E67" s="49">
        <v>6</v>
      </c>
      <c r="F67" s="49">
        <v>9</v>
      </c>
      <c r="G67" s="49">
        <v>7</v>
      </c>
      <c r="H67" s="49">
        <v>8</v>
      </c>
      <c r="I67" s="51">
        <f t="shared" si="1"/>
        <v>8.5</v>
      </c>
    </row>
    <row r="68" spans="1:9" x14ac:dyDescent="0.25">
      <c r="A68" s="2">
        <v>19</v>
      </c>
      <c r="B68" s="3" t="s">
        <v>29</v>
      </c>
      <c r="C68" s="2">
        <v>6</v>
      </c>
      <c r="D68" s="2">
        <v>6</v>
      </c>
      <c r="E68" s="2">
        <v>7</v>
      </c>
      <c r="F68" s="2">
        <v>8</v>
      </c>
      <c r="G68" s="2">
        <v>6</v>
      </c>
      <c r="H68" s="2">
        <v>8</v>
      </c>
      <c r="I68" s="4">
        <f t="shared" si="1"/>
        <v>7.5</v>
      </c>
    </row>
    <row r="69" spans="1:9" x14ac:dyDescent="0.25">
      <c r="A69" s="49">
        <v>20</v>
      </c>
      <c r="B69" s="50" t="s">
        <v>30</v>
      </c>
      <c r="C69" s="49">
        <v>8</v>
      </c>
      <c r="D69" s="49">
        <v>7</v>
      </c>
      <c r="E69" s="49">
        <v>8</v>
      </c>
      <c r="F69" s="49">
        <v>7</v>
      </c>
      <c r="G69" s="49">
        <v>7</v>
      </c>
      <c r="H69" s="49">
        <v>7</v>
      </c>
      <c r="I69" s="51">
        <f t="shared" si="1"/>
        <v>7.75</v>
      </c>
    </row>
    <row r="70" spans="1:9" x14ac:dyDescent="0.25">
      <c r="A70" s="2">
        <v>21</v>
      </c>
      <c r="B70" s="3" t="s">
        <v>31</v>
      </c>
      <c r="C70" s="2">
        <v>7</v>
      </c>
      <c r="D70" s="2">
        <v>8</v>
      </c>
      <c r="E70" s="2">
        <v>8</v>
      </c>
      <c r="F70" s="2">
        <v>6</v>
      </c>
      <c r="G70" s="2">
        <v>8</v>
      </c>
      <c r="H70" s="2">
        <v>6</v>
      </c>
      <c r="I70" s="4">
        <f t="shared" si="1"/>
        <v>8.25</v>
      </c>
    </row>
    <row r="71" spans="1:9" x14ac:dyDescent="0.25">
      <c r="A71" s="49">
        <v>22</v>
      </c>
      <c r="B71" s="50" t="s">
        <v>32</v>
      </c>
      <c r="C71" s="49">
        <v>6</v>
      </c>
      <c r="D71" s="49">
        <v>9</v>
      </c>
      <c r="E71" s="49">
        <v>8</v>
      </c>
      <c r="F71" s="49">
        <v>7</v>
      </c>
      <c r="G71" s="49">
        <v>9</v>
      </c>
      <c r="H71" s="49">
        <v>7</v>
      </c>
      <c r="I71" s="51">
        <f t="shared" si="1"/>
        <v>9</v>
      </c>
    </row>
    <row r="72" spans="1:9" x14ac:dyDescent="0.25">
      <c r="A72" s="2">
        <v>23</v>
      </c>
      <c r="B72" s="3" t="s">
        <v>33</v>
      </c>
      <c r="C72" s="2">
        <v>5</v>
      </c>
      <c r="D72" s="2">
        <v>8</v>
      </c>
      <c r="E72" s="2">
        <v>7</v>
      </c>
      <c r="F72" s="2">
        <v>8</v>
      </c>
      <c r="G72" s="2">
        <v>8</v>
      </c>
      <c r="H72" s="2">
        <v>8</v>
      </c>
      <c r="I72" s="4">
        <f t="shared" si="1"/>
        <v>8.875</v>
      </c>
    </row>
    <row r="73" spans="1:9" x14ac:dyDescent="0.25">
      <c r="A73" s="49">
        <v>24</v>
      </c>
      <c r="B73" s="50" t="s">
        <v>34</v>
      </c>
      <c r="C73" s="49">
        <v>6</v>
      </c>
      <c r="D73" s="49">
        <v>7</v>
      </c>
      <c r="E73" s="49">
        <v>6</v>
      </c>
      <c r="F73" s="49">
        <v>9</v>
      </c>
      <c r="G73" s="49">
        <v>7</v>
      </c>
      <c r="H73" s="49">
        <v>9</v>
      </c>
      <c r="I73" s="51">
        <f t="shared" si="1"/>
        <v>8.25</v>
      </c>
    </row>
    <row r="74" spans="1:9" x14ac:dyDescent="0.25">
      <c r="A74" s="2">
        <v>25</v>
      </c>
      <c r="B74" s="3" t="s">
        <v>35</v>
      </c>
      <c r="C74" s="2">
        <v>7</v>
      </c>
      <c r="D74" s="2">
        <v>6</v>
      </c>
      <c r="E74" s="2">
        <v>7</v>
      </c>
      <c r="F74" s="2">
        <v>8</v>
      </c>
      <c r="G74" s="2">
        <v>6</v>
      </c>
      <c r="H74" s="2">
        <v>8</v>
      </c>
      <c r="I74" s="4">
        <f t="shared" si="1"/>
        <v>7.625</v>
      </c>
    </row>
    <row r="75" spans="1:9" x14ac:dyDescent="0.25">
      <c r="A75" s="49">
        <v>26</v>
      </c>
      <c r="B75" s="50" t="s">
        <v>36</v>
      </c>
      <c r="C75" s="49">
        <v>8</v>
      </c>
      <c r="D75" s="49">
        <v>7</v>
      </c>
      <c r="E75" s="49">
        <v>8</v>
      </c>
      <c r="F75" s="49">
        <v>7</v>
      </c>
      <c r="G75" s="49">
        <v>7</v>
      </c>
      <c r="H75" s="49">
        <v>7</v>
      </c>
      <c r="I75" s="51">
        <f t="shared" si="1"/>
        <v>7.75</v>
      </c>
    </row>
    <row r="76" spans="1:9" x14ac:dyDescent="0.25">
      <c r="A76" s="2">
        <v>27</v>
      </c>
      <c r="B76" s="3" t="s">
        <v>37</v>
      </c>
      <c r="C76" s="2">
        <v>7</v>
      </c>
      <c r="D76" s="2">
        <v>8</v>
      </c>
      <c r="E76" s="2">
        <v>9</v>
      </c>
      <c r="F76" s="2">
        <v>6</v>
      </c>
      <c r="G76" s="2">
        <v>8</v>
      </c>
      <c r="H76" s="2">
        <v>6</v>
      </c>
      <c r="I76" s="4">
        <f t="shared" si="1"/>
        <v>8.375</v>
      </c>
    </row>
    <row r="77" spans="1:9" x14ac:dyDescent="0.25">
      <c r="A77" s="49">
        <v>28</v>
      </c>
      <c r="B77" s="50" t="s">
        <v>38</v>
      </c>
      <c r="C77" s="49">
        <v>6</v>
      </c>
      <c r="D77" s="49">
        <v>9</v>
      </c>
      <c r="E77" s="49">
        <v>8</v>
      </c>
      <c r="F77" s="49">
        <v>5</v>
      </c>
      <c r="G77" s="49">
        <v>9</v>
      </c>
      <c r="H77" s="49">
        <v>7</v>
      </c>
      <c r="I77" s="51">
        <f t="shared" si="1"/>
        <v>8.75</v>
      </c>
    </row>
    <row r="78" spans="1:9" x14ac:dyDescent="0.25">
      <c r="A78" s="2">
        <v>29</v>
      </c>
      <c r="B78" s="3" t="s">
        <v>39</v>
      </c>
      <c r="C78" s="2">
        <v>9</v>
      </c>
      <c r="D78" s="2">
        <v>8</v>
      </c>
      <c r="E78" s="2">
        <v>7</v>
      </c>
      <c r="F78" s="2">
        <v>6</v>
      </c>
      <c r="G78" s="2">
        <v>8</v>
      </c>
      <c r="H78" s="2">
        <v>8</v>
      </c>
      <c r="I78" s="4">
        <f t="shared" si="1"/>
        <v>7.625</v>
      </c>
    </row>
    <row r="79" spans="1:9" x14ac:dyDescent="0.25">
      <c r="A79" s="49">
        <v>30</v>
      </c>
      <c r="B79" s="50" t="s">
        <v>40</v>
      </c>
      <c r="C79" s="49">
        <v>8</v>
      </c>
      <c r="D79" s="49">
        <v>7</v>
      </c>
      <c r="E79" s="49">
        <v>6</v>
      </c>
      <c r="F79" s="49">
        <v>7</v>
      </c>
      <c r="G79" s="49">
        <v>7</v>
      </c>
      <c r="H79" s="49">
        <v>5</v>
      </c>
      <c r="I79" s="51">
        <f t="shared" si="1"/>
        <v>7.5</v>
      </c>
    </row>
    <row r="80" spans="1:9" x14ac:dyDescent="0.25">
      <c r="A80" s="2">
        <v>31</v>
      </c>
      <c r="B80" s="3" t="s">
        <v>41</v>
      </c>
      <c r="C80" s="2">
        <v>7</v>
      </c>
      <c r="D80" s="2">
        <v>8</v>
      </c>
      <c r="E80" s="2">
        <v>7</v>
      </c>
      <c r="F80" s="2">
        <v>8</v>
      </c>
      <c r="G80" s="2">
        <v>6</v>
      </c>
      <c r="H80" s="2">
        <v>6</v>
      </c>
      <c r="I80" s="4">
        <f t="shared" si="1"/>
        <v>7.875</v>
      </c>
    </row>
    <row r="81" spans="1:9" x14ac:dyDescent="0.25">
      <c r="A81" s="49">
        <v>32</v>
      </c>
      <c r="B81" s="50" t="s">
        <v>42</v>
      </c>
      <c r="C81" s="49">
        <v>6</v>
      </c>
      <c r="D81" s="49">
        <v>9</v>
      </c>
      <c r="E81" s="49">
        <v>8</v>
      </c>
      <c r="F81" s="49">
        <v>8</v>
      </c>
      <c r="G81" s="49">
        <v>7</v>
      </c>
      <c r="H81" s="49">
        <v>7</v>
      </c>
      <c r="I81" s="51">
        <f t="shared" si="1"/>
        <v>8.625</v>
      </c>
    </row>
    <row r="82" spans="1:9" x14ac:dyDescent="0.25">
      <c r="A82" s="2">
        <v>33</v>
      </c>
      <c r="B82" s="3" t="s">
        <v>43</v>
      </c>
      <c r="C82" s="2">
        <v>5</v>
      </c>
      <c r="D82" s="2">
        <v>8</v>
      </c>
      <c r="E82" s="2">
        <v>5</v>
      </c>
      <c r="F82" s="2">
        <v>8</v>
      </c>
      <c r="G82" s="2">
        <v>8</v>
      </c>
      <c r="H82" s="2">
        <v>8</v>
      </c>
      <c r="I82" s="4">
        <f t="shared" si="1"/>
        <v>8.625</v>
      </c>
    </row>
    <row r="83" spans="1:9" x14ac:dyDescent="0.25">
      <c r="A83" s="49">
        <v>34</v>
      </c>
      <c r="B83" s="50" t="s">
        <v>44</v>
      </c>
      <c r="C83" s="49">
        <v>6</v>
      </c>
      <c r="D83" s="49">
        <v>7</v>
      </c>
      <c r="E83" s="49">
        <v>6</v>
      </c>
      <c r="F83" s="49">
        <v>7</v>
      </c>
      <c r="G83" s="49">
        <v>9</v>
      </c>
      <c r="H83" s="49">
        <v>9</v>
      </c>
      <c r="I83" s="51">
        <f t="shared" si="1"/>
        <v>8.125</v>
      </c>
    </row>
    <row r="84" spans="1:9" x14ac:dyDescent="0.25">
      <c r="A84" s="2">
        <v>35</v>
      </c>
      <c r="B84" s="3" t="s">
        <v>45</v>
      </c>
      <c r="C84" s="2">
        <v>8</v>
      </c>
      <c r="D84" s="2">
        <v>8</v>
      </c>
      <c r="E84" s="2">
        <v>7</v>
      </c>
      <c r="F84" s="2">
        <v>5</v>
      </c>
      <c r="G84" s="2">
        <v>8</v>
      </c>
      <c r="H84" s="2">
        <v>7</v>
      </c>
      <c r="I84" s="4">
        <f t="shared" si="1"/>
        <v>8.5</v>
      </c>
    </row>
    <row r="85" spans="1:9" x14ac:dyDescent="0.25">
      <c r="A85" s="49">
        <v>36</v>
      </c>
      <c r="B85" s="50" t="s">
        <v>46</v>
      </c>
      <c r="C85" s="49">
        <v>9</v>
      </c>
      <c r="D85" s="49">
        <v>8</v>
      </c>
      <c r="E85" s="49">
        <v>6</v>
      </c>
      <c r="F85" s="49">
        <v>6</v>
      </c>
      <c r="G85" s="49">
        <v>8</v>
      </c>
      <c r="H85" s="49">
        <v>8</v>
      </c>
      <c r="I85" s="51">
        <f t="shared" si="1"/>
        <v>9</v>
      </c>
    </row>
    <row r="86" spans="1:9" x14ac:dyDescent="0.25">
      <c r="A86" s="2">
        <v>37</v>
      </c>
      <c r="B86" s="3" t="s">
        <v>47</v>
      </c>
      <c r="C86" s="2">
        <v>8</v>
      </c>
      <c r="D86" s="2">
        <v>6</v>
      </c>
      <c r="E86" s="2">
        <v>6</v>
      </c>
      <c r="F86" s="2">
        <v>7</v>
      </c>
      <c r="G86" s="2">
        <v>8</v>
      </c>
      <c r="H86" s="2">
        <v>9</v>
      </c>
      <c r="I86" s="4">
        <f t="shared" si="1"/>
        <v>8.375</v>
      </c>
    </row>
    <row r="87" spans="1:9" x14ac:dyDescent="0.25">
      <c r="A87" s="49">
        <v>38</v>
      </c>
      <c r="B87" s="50" t="s">
        <v>48</v>
      </c>
      <c r="C87" s="49">
        <v>7</v>
      </c>
      <c r="D87" s="49">
        <v>7</v>
      </c>
      <c r="E87" s="49">
        <v>8</v>
      </c>
      <c r="F87" s="49">
        <v>7</v>
      </c>
      <c r="G87" s="49">
        <v>9</v>
      </c>
      <c r="H87" s="49">
        <v>8</v>
      </c>
      <c r="I87" s="51">
        <f t="shared" si="1"/>
        <v>8.5</v>
      </c>
    </row>
    <row r="88" spans="1:9" x14ac:dyDescent="0.25">
      <c r="A88" s="2">
        <v>39</v>
      </c>
      <c r="B88" s="3" t="s">
        <v>49</v>
      </c>
      <c r="C88" s="2">
        <v>6</v>
      </c>
      <c r="D88" s="2">
        <v>8</v>
      </c>
      <c r="E88" s="2">
        <v>9</v>
      </c>
      <c r="F88" s="2">
        <v>6</v>
      </c>
      <c r="G88" s="2">
        <v>8</v>
      </c>
      <c r="H88" s="2">
        <v>7</v>
      </c>
      <c r="I88" s="4">
        <f t="shared" si="1"/>
        <v>7.875</v>
      </c>
    </row>
    <row r="89" spans="1:9" x14ac:dyDescent="0.25">
      <c r="A89" s="49">
        <v>40</v>
      </c>
      <c r="B89" s="50" t="s">
        <v>50</v>
      </c>
      <c r="C89" s="49">
        <v>5</v>
      </c>
      <c r="D89" s="49">
        <v>8</v>
      </c>
      <c r="E89" s="49">
        <v>8</v>
      </c>
      <c r="F89" s="49">
        <v>7</v>
      </c>
      <c r="G89" s="49">
        <v>7</v>
      </c>
      <c r="H89" s="49">
        <v>6</v>
      </c>
      <c r="I89" s="51">
        <f t="shared" si="1"/>
        <v>5.25</v>
      </c>
    </row>
  </sheetData>
  <mergeCells count="2">
    <mergeCell ref="I2:M2"/>
    <mergeCell ref="H47:K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470C1-FE0E-408C-BC0C-D13C156A946B}">
  <dimension ref="A1:P89"/>
  <sheetViews>
    <sheetView topLeftCell="A78" workbookViewId="0">
      <selection activeCell="H89" sqref="H89"/>
    </sheetView>
  </sheetViews>
  <sheetFormatPr defaultRowHeight="15" x14ac:dyDescent="0.25"/>
  <cols>
    <col min="2" max="2" width="22.28515625" customWidth="1"/>
    <col min="4" max="4" width="16.7109375" customWidth="1"/>
    <col min="5" max="5" width="12.85546875" customWidth="1"/>
    <col min="6" max="6" width="12.5703125" customWidth="1"/>
  </cols>
  <sheetData>
    <row r="1" spans="1:16" ht="18.75" x14ac:dyDescent="0.3">
      <c r="A1" s="1" t="s">
        <v>0</v>
      </c>
      <c r="B1" s="1"/>
      <c r="C1" s="1"/>
      <c r="D1" s="1"/>
      <c r="H1" s="10" t="s">
        <v>58</v>
      </c>
      <c r="I1" s="10"/>
      <c r="J1" s="10"/>
      <c r="K1" s="10"/>
      <c r="L1" s="10"/>
      <c r="M1" s="10"/>
      <c r="N1" s="10"/>
      <c r="O1" s="10"/>
      <c r="P1" s="9"/>
    </row>
    <row r="2" spans="1:16" ht="18.75" x14ac:dyDescent="0.3">
      <c r="A2" s="1" t="s">
        <v>1</v>
      </c>
      <c r="B2" s="1"/>
      <c r="C2" s="1"/>
      <c r="D2" s="1"/>
      <c r="J2" s="10" t="s">
        <v>52</v>
      </c>
      <c r="K2" s="10"/>
      <c r="L2" s="10"/>
      <c r="M2" s="10"/>
      <c r="N2" s="10"/>
    </row>
    <row r="4" spans="1:16" x14ac:dyDescent="0.25">
      <c r="A4" s="31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1" t="s">
        <v>7</v>
      </c>
      <c r="G4" s="31" t="s">
        <v>8</v>
      </c>
      <c r="H4" s="31" t="s">
        <v>9</v>
      </c>
      <c r="I4" s="31" t="s">
        <v>10</v>
      </c>
    </row>
    <row r="5" spans="1:16" x14ac:dyDescent="0.25">
      <c r="A5" s="31">
        <v>1</v>
      </c>
      <c r="B5" s="3" t="s">
        <v>11</v>
      </c>
      <c r="C5" s="2">
        <v>5</v>
      </c>
      <c r="D5" s="2">
        <v>9</v>
      </c>
      <c r="E5" s="2">
        <v>9</v>
      </c>
      <c r="F5" s="2">
        <v>7</v>
      </c>
      <c r="G5" s="2">
        <v>5</v>
      </c>
      <c r="H5" s="2">
        <v>5</v>
      </c>
      <c r="I5" s="33">
        <f>(C5+D5+E5++F5+G5*2+H5*3)/8</f>
        <v>6.875</v>
      </c>
    </row>
    <row r="6" spans="1:16" x14ac:dyDescent="0.25">
      <c r="A6" s="31">
        <v>2</v>
      </c>
      <c r="B6" s="32" t="s">
        <v>12</v>
      </c>
      <c r="C6" s="31">
        <v>6</v>
      </c>
      <c r="D6" s="31">
        <v>8</v>
      </c>
      <c r="E6" s="31">
        <v>8</v>
      </c>
      <c r="F6" s="31">
        <v>6</v>
      </c>
      <c r="G6" s="31">
        <v>6</v>
      </c>
      <c r="H6" s="31">
        <v>6</v>
      </c>
      <c r="I6" s="33">
        <f t="shared" ref="I6:I44" si="0">(C6+D6+E6++F6+G6*2+H6*3)/8</f>
        <v>7.25</v>
      </c>
    </row>
    <row r="7" spans="1:16" x14ac:dyDescent="0.25">
      <c r="A7" s="31">
        <v>3</v>
      </c>
      <c r="B7" s="3" t="s">
        <v>13</v>
      </c>
      <c r="C7" s="2">
        <v>7</v>
      </c>
      <c r="D7" s="2">
        <v>7</v>
      </c>
      <c r="E7" s="2">
        <v>7</v>
      </c>
      <c r="F7" s="2">
        <v>5</v>
      </c>
      <c r="G7" s="2">
        <v>7</v>
      </c>
      <c r="H7" s="2">
        <v>8</v>
      </c>
      <c r="I7" s="33">
        <f t="shared" si="0"/>
        <v>8</v>
      </c>
    </row>
    <row r="8" spans="1:16" x14ac:dyDescent="0.25">
      <c r="A8" s="31">
        <v>4</v>
      </c>
      <c r="B8" s="32" t="s">
        <v>14</v>
      </c>
      <c r="C8" s="31">
        <v>8</v>
      </c>
      <c r="D8" s="31">
        <v>6</v>
      </c>
      <c r="E8" s="31">
        <v>6</v>
      </c>
      <c r="F8" s="31">
        <v>6</v>
      </c>
      <c r="G8" s="31">
        <v>8</v>
      </c>
      <c r="H8" s="31">
        <v>7</v>
      </c>
      <c r="I8" s="33">
        <f t="shared" si="0"/>
        <v>7.875</v>
      </c>
    </row>
    <row r="9" spans="1:16" x14ac:dyDescent="0.25">
      <c r="A9" s="31">
        <v>5</v>
      </c>
      <c r="B9" s="3" t="s">
        <v>15</v>
      </c>
      <c r="C9" s="2">
        <v>9</v>
      </c>
      <c r="D9" s="2">
        <v>5</v>
      </c>
      <c r="E9" s="2">
        <v>5</v>
      </c>
      <c r="F9" s="2">
        <v>7</v>
      </c>
      <c r="G9" s="2">
        <v>9</v>
      </c>
      <c r="H9" s="2">
        <v>9</v>
      </c>
      <c r="I9" s="33">
        <f t="shared" si="0"/>
        <v>8.875</v>
      </c>
    </row>
    <row r="10" spans="1:16" x14ac:dyDescent="0.25">
      <c r="A10" s="31">
        <v>6</v>
      </c>
      <c r="B10" s="32" t="s">
        <v>16</v>
      </c>
      <c r="C10" s="31">
        <v>9</v>
      </c>
      <c r="D10" s="31">
        <v>5</v>
      </c>
      <c r="E10" s="31">
        <v>5</v>
      </c>
      <c r="F10" s="31">
        <v>8</v>
      </c>
      <c r="G10" s="31">
        <v>9</v>
      </c>
      <c r="H10" s="31">
        <v>9</v>
      </c>
      <c r="I10" s="33">
        <f t="shared" si="0"/>
        <v>9</v>
      </c>
    </row>
    <row r="11" spans="1:16" x14ac:dyDescent="0.25">
      <c r="A11" s="31">
        <v>7</v>
      </c>
      <c r="B11" s="3" t="s">
        <v>17</v>
      </c>
      <c r="C11" s="2">
        <v>8</v>
      </c>
      <c r="D11" s="2">
        <v>6</v>
      </c>
      <c r="E11" s="2">
        <v>6</v>
      </c>
      <c r="F11" s="2">
        <v>9</v>
      </c>
      <c r="G11" s="2">
        <v>8</v>
      </c>
      <c r="H11" s="2">
        <v>8</v>
      </c>
      <c r="I11" s="33">
        <f t="shared" si="0"/>
        <v>8.625</v>
      </c>
    </row>
    <row r="12" spans="1:16" x14ac:dyDescent="0.25">
      <c r="A12" s="31">
        <v>8</v>
      </c>
      <c r="B12" s="32" t="s">
        <v>18</v>
      </c>
      <c r="C12" s="31">
        <v>7</v>
      </c>
      <c r="D12" s="31">
        <v>8</v>
      </c>
      <c r="E12" s="31">
        <v>7</v>
      </c>
      <c r="F12" s="31">
        <v>8</v>
      </c>
      <c r="G12" s="31">
        <v>7</v>
      </c>
      <c r="H12" s="31">
        <v>7</v>
      </c>
      <c r="I12" s="33">
        <f t="shared" si="0"/>
        <v>8.125</v>
      </c>
    </row>
    <row r="13" spans="1:16" x14ac:dyDescent="0.25">
      <c r="A13" s="31">
        <v>9</v>
      </c>
      <c r="B13" s="3" t="s">
        <v>19</v>
      </c>
      <c r="C13" s="2">
        <v>6</v>
      </c>
      <c r="D13" s="2">
        <v>7</v>
      </c>
      <c r="E13" s="2">
        <v>8</v>
      </c>
      <c r="F13" s="2">
        <v>7</v>
      </c>
      <c r="G13" s="2">
        <v>6</v>
      </c>
      <c r="H13" s="2">
        <v>6</v>
      </c>
      <c r="I13" s="33">
        <f t="shared" si="0"/>
        <v>7.25</v>
      </c>
    </row>
    <row r="14" spans="1:16" x14ac:dyDescent="0.25">
      <c r="A14" s="31">
        <v>10</v>
      </c>
      <c r="B14" s="32" t="s">
        <v>20</v>
      </c>
      <c r="C14" s="31">
        <v>5</v>
      </c>
      <c r="D14" s="31">
        <v>9</v>
      </c>
      <c r="E14" s="31">
        <v>9</v>
      </c>
      <c r="F14" s="31">
        <v>6</v>
      </c>
      <c r="G14" s="31">
        <v>5</v>
      </c>
      <c r="H14" s="31">
        <v>5</v>
      </c>
      <c r="I14" s="33">
        <f t="shared" si="0"/>
        <v>6.75</v>
      </c>
    </row>
    <row r="15" spans="1:16" x14ac:dyDescent="0.25">
      <c r="A15" s="31">
        <v>11</v>
      </c>
      <c r="B15" s="3" t="s">
        <v>21</v>
      </c>
      <c r="C15" s="2">
        <v>5</v>
      </c>
      <c r="D15" s="2">
        <v>9</v>
      </c>
      <c r="E15" s="2">
        <v>9</v>
      </c>
      <c r="F15" s="2">
        <v>5</v>
      </c>
      <c r="G15" s="2">
        <v>5</v>
      </c>
      <c r="H15" s="2">
        <v>5</v>
      </c>
      <c r="I15" s="33">
        <f t="shared" si="0"/>
        <v>6.625</v>
      </c>
    </row>
    <row r="16" spans="1:16" x14ac:dyDescent="0.25">
      <c r="A16" s="31">
        <v>12</v>
      </c>
      <c r="B16" s="32" t="s">
        <v>22</v>
      </c>
      <c r="C16" s="31">
        <v>6</v>
      </c>
      <c r="D16" s="31">
        <v>8</v>
      </c>
      <c r="E16" s="31">
        <v>8</v>
      </c>
      <c r="F16" s="31">
        <v>6</v>
      </c>
      <c r="G16" s="31">
        <v>6</v>
      </c>
      <c r="H16" s="31">
        <v>6</v>
      </c>
      <c r="I16" s="33">
        <f t="shared" si="0"/>
        <v>7.25</v>
      </c>
    </row>
    <row r="17" spans="1:9" x14ac:dyDescent="0.25">
      <c r="A17" s="31">
        <v>13</v>
      </c>
      <c r="B17" s="3" t="s">
        <v>23</v>
      </c>
      <c r="C17" s="2">
        <v>7</v>
      </c>
      <c r="D17" s="2">
        <v>7</v>
      </c>
      <c r="E17" s="2">
        <v>7</v>
      </c>
      <c r="F17" s="2">
        <v>7</v>
      </c>
      <c r="G17" s="2">
        <v>7</v>
      </c>
      <c r="H17" s="2">
        <v>7</v>
      </c>
      <c r="I17" s="33">
        <f t="shared" si="0"/>
        <v>7.875</v>
      </c>
    </row>
    <row r="18" spans="1:9" x14ac:dyDescent="0.25">
      <c r="A18" s="31">
        <v>14</v>
      </c>
      <c r="B18" s="32" t="s">
        <v>24</v>
      </c>
      <c r="C18" s="31">
        <v>8</v>
      </c>
      <c r="D18" s="31">
        <v>6</v>
      </c>
      <c r="E18" s="31">
        <v>6</v>
      </c>
      <c r="F18" s="31">
        <v>8</v>
      </c>
      <c r="G18" s="31">
        <v>8</v>
      </c>
      <c r="H18" s="31">
        <v>8</v>
      </c>
      <c r="I18" s="33">
        <f t="shared" si="0"/>
        <v>8.5</v>
      </c>
    </row>
    <row r="19" spans="1:9" x14ac:dyDescent="0.25">
      <c r="A19" s="31">
        <v>15</v>
      </c>
      <c r="B19" s="3" t="s">
        <v>25</v>
      </c>
      <c r="C19" s="2">
        <v>9</v>
      </c>
      <c r="D19" s="2">
        <v>5</v>
      </c>
      <c r="E19" s="2">
        <v>5</v>
      </c>
      <c r="F19" s="2">
        <v>9</v>
      </c>
      <c r="G19" s="2">
        <v>9</v>
      </c>
      <c r="H19" s="2">
        <v>9</v>
      </c>
      <c r="I19" s="33">
        <f t="shared" si="0"/>
        <v>9.125</v>
      </c>
    </row>
    <row r="20" spans="1:9" x14ac:dyDescent="0.25">
      <c r="A20" s="31">
        <v>16</v>
      </c>
      <c r="B20" s="32" t="s">
        <v>26</v>
      </c>
      <c r="C20" s="31">
        <v>8</v>
      </c>
      <c r="D20" s="31">
        <v>5</v>
      </c>
      <c r="E20" s="31">
        <v>5</v>
      </c>
      <c r="F20" s="31">
        <v>9</v>
      </c>
      <c r="G20" s="31">
        <v>9</v>
      </c>
      <c r="H20" s="31">
        <v>9</v>
      </c>
      <c r="I20" s="33">
        <f t="shared" si="0"/>
        <v>9</v>
      </c>
    </row>
    <row r="21" spans="1:9" x14ac:dyDescent="0.25">
      <c r="A21" s="31">
        <v>17</v>
      </c>
      <c r="B21" s="3" t="s">
        <v>27</v>
      </c>
      <c r="C21" s="2">
        <v>7</v>
      </c>
      <c r="D21" s="2">
        <v>6</v>
      </c>
      <c r="E21" s="2">
        <v>6</v>
      </c>
      <c r="F21" s="2">
        <v>8</v>
      </c>
      <c r="G21" s="2">
        <v>8</v>
      </c>
      <c r="H21" s="2">
        <v>8</v>
      </c>
      <c r="I21" s="33">
        <f t="shared" si="0"/>
        <v>8.375</v>
      </c>
    </row>
    <row r="22" spans="1:9" x14ac:dyDescent="0.25">
      <c r="A22" s="31">
        <v>18</v>
      </c>
      <c r="B22" s="32" t="s">
        <v>28</v>
      </c>
      <c r="C22" s="31">
        <v>6</v>
      </c>
      <c r="D22" s="31">
        <v>7</v>
      </c>
      <c r="E22" s="31">
        <v>7</v>
      </c>
      <c r="F22" s="31">
        <v>7</v>
      </c>
      <c r="G22" s="31">
        <v>7</v>
      </c>
      <c r="H22" s="31">
        <v>7</v>
      </c>
      <c r="I22" s="33">
        <f t="shared" si="0"/>
        <v>7.75</v>
      </c>
    </row>
    <row r="23" spans="1:9" x14ac:dyDescent="0.25">
      <c r="A23" s="31">
        <v>19</v>
      </c>
      <c r="B23" s="3" t="s">
        <v>29</v>
      </c>
      <c r="C23" s="2">
        <v>5</v>
      </c>
      <c r="D23" s="2">
        <v>8</v>
      </c>
      <c r="E23" s="2">
        <v>8</v>
      </c>
      <c r="F23" s="2">
        <v>6</v>
      </c>
      <c r="G23" s="2">
        <v>6</v>
      </c>
      <c r="H23" s="2">
        <v>6</v>
      </c>
      <c r="I23" s="33">
        <f t="shared" si="0"/>
        <v>7.125</v>
      </c>
    </row>
    <row r="24" spans="1:9" x14ac:dyDescent="0.25">
      <c r="A24" s="31">
        <v>20</v>
      </c>
      <c r="B24" s="32" t="s">
        <v>30</v>
      </c>
      <c r="C24" s="31">
        <v>5</v>
      </c>
      <c r="D24" s="31">
        <v>9</v>
      </c>
      <c r="E24" s="31">
        <v>9</v>
      </c>
      <c r="F24" s="31">
        <v>5</v>
      </c>
      <c r="G24" s="31">
        <v>5</v>
      </c>
      <c r="H24" s="31">
        <v>5</v>
      </c>
      <c r="I24" s="33">
        <f t="shared" si="0"/>
        <v>6.625</v>
      </c>
    </row>
    <row r="25" spans="1:9" x14ac:dyDescent="0.25">
      <c r="A25" s="31">
        <v>21</v>
      </c>
      <c r="B25" s="3" t="s">
        <v>31</v>
      </c>
      <c r="C25" s="2">
        <v>6</v>
      </c>
      <c r="D25" s="2">
        <v>5</v>
      </c>
      <c r="E25" s="2">
        <v>9</v>
      </c>
      <c r="F25" s="2">
        <v>5</v>
      </c>
      <c r="G25" s="2">
        <v>5</v>
      </c>
      <c r="H25" s="2">
        <v>5</v>
      </c>
      <c r="I25" s="33">
        <f t="shared" si="0"/>
        <v>6.25</v>
      </c>
    </row>
    <row r="26" spans="1:9" x14ac:dyDescent="0.25">
      <c r="A26" s="31">
        <v>22</v>
      </c>
      <c r="B26" s="32" t="s">
        <v>32</v>
      </c>
      <c r="C26" s="31">
        <v>7</v>
      </c>
      <c r="D26" s="31">
        <v>6</v>
      </c>
      <c r="E26" s="31">
        <v>8</v>
      </c>
      <c r="F26" s="31">
        <v>6</v>
      </c>
      <c r="G26" s="31">
        <v>6</v>
      </c>
      <c r="H26" s="31">
        <v>6</v>
      </c>
      <c r="I26" s="33">
        <f t="shared" si="0"/>
        <v>7.125</v>
      </c>
    </row>
    <row r="27" spans="1:9" x14ac:dyDescent="0.25">
      <c r="A27" s="31">
        <v>23</v>
      </c>
      <c r="B27" s="3" t="s">
        <v>33</v>
      </c>
      <c r="C27" s="2">
        <v>8</v>
      </c>
      <c r="D27" s="2">
        <v>7</v>
      </c>
      <c r="E27" s="2">
        <v>7</v>
      </c>
      <c r="F27" s="2">
        <v>7</v>
      </c>
      <c r="G27" s="2">
        <v>7</v>
      </c>
      <c r="H27" s="2">
        <v>7</v>
      </c>
      <c r="I27" s="33">
        <f t="shared" si="0"/>
        <v>8</v>
      </c>
    </row>
    <row r="28" spans="1:9" x14ac:dyDescent="0.25">
      <c r="A28" s="31">
        <v>24</v>
      </c>
      <c r="B28" s="32" t="s">
        <v>34</v>
      </c>
      <c r="C28" s="31">
        <v>9</v>
      </c>
      <c r="D28" s="31">
        <v>8</v>
      </c>
      <c r="E28" s="31">
        <v>6</v>
      </c>
      <c r="F28" s="31">
        <v>8</v>
      </c>
      <c r="G28" s="31">
        <v>8</v>
      </c>
      <c r="H28" s="31">
        <v>8</v>
      </c>
      <c r="I28" s="33">
        <f t="shared" si="0"/>
        <v>8.875</v>
      </c>
    </row>
    <row r="29" spans="1:9" x14ac:dyDescent="0.25">
      <c r="A29" s="31">
        <v>25</v>
      </c>
      <c r="B29" s="3" t="s">
        <v>35</v>
      </c>
      <c r="C29" s="2">
        <v>9</v>
      </c>
      <c r="D29" s="2">
        <v>9</v>
      </c>
      <c r="E29" s="2">
        <v>5</v>
      </c>
      <c r="F29" s="2">
        <v>9</v>
      </c>
      <c r="G29" s="2">
        <v>9</v>
      </c>
      <c r="H29" s="2">
        <v>9</v>
      </c>
      <c r="I29" s="33">
        <f t="shared" si="0"/>
        <v>9.625</v>
      </c>
    </row>
    <row r="30" spans="1:9" x14ac:dyDescent="0.25">
      <c r="A30" s="31">
        <v>26</v>
      </c>
      <c r="B30" s="32" t="s">
        <v>36</v>
      </c>
      <c r="C30" s="31">
        <v>8</v>
      </c>
      <c r="D30" s="31">
        <v>9</v>
      </c>
      <c r="E30" s="31">
        <v>5</v>
      </c>
      <c r="F30" s="31">
        <v>9</v>
      </c>
      <c r="G30" s="31">
        <v>9</v>
      </c>
      <c r="H30" s="31">
        <v>9</v>
      </c>
      <c r="I30" s="33">
        <f t="shared" si="0"/>
        <v>9.5</v>
      </c>
    </row>
    <row r="31" spans="1:9" x14ac:dyDescent="0.25">
      <c r="A31" s="31">
        <v>27</v>
      </c>
      <c r="B31" s="3" t="s">
        <v>37</v>
      </c>
      <c r="C31" s="2">
        <v>7</v>
      </c>
      <c r="D31" s="2">
        <v>8</v>
      </c>
      <c r="E31" s="2">
        <v>6</v>
      </c>
      <c r="F31" s="2">
        <v>8</v>
      </c>
      <c r="G31" s="2">
        <v>8</v>
      </c>
      <c r="H31" s="2">
        <v>8</v>
      </c>
      <c r="I31" s="33">
        <f t="shared" si="0"/>
        <v>8.625</v>
      </c>
    </row>
    <row r="32" spans="1:9" x14ac:dyDescent="0.25">
      <c r="A32" s="31">
        <v>28</v>
      </c>
      <c r="B32" s="32" t="s">
        <v>38</v>
      </c>
      <c r="C32" s="31">
        <v>6</v>
      </c>
      <c r="D32" s="31">
        <v>7</v>
      </c>
      <c r="E32" s="31">
        <v>7</v>
      </c>
      <c r="F32" s="31">
        <v>7</v>
      </c>
      <c r="G32" s="31">
        <v>7</v>
      </c>
      <c r="H32" s="31">
        <v>7</v>
      </c>
      <c r="I32" s="33">
        <f t="shared" si="0"/>
        <v>7.75</v>
      </c>
    </row>
    <row r="33" spans="1:15" x14ac:dyDescent="0.25">
      <c r="A33" s="31">
        <v>29</v>
      </c>
      <c r="B33" s="3" t="s">
        <v>39</v>
      </c>
      <c r="C33" s="2">
        <v>5</v>
      </c>
      <c r="D33" s="2">
        <v>6</v>
      </c>
      <c r="E33" s="2">
        <v>8</v>
      </c>
      <c r="F33" s="2">
        <v>6</v>
      </c>
      <c r="G33" s="2">
        <v>6</v>
      </c>
      <c r="H33" s="2">
        <v>6</v>
      </c>
      <c r="I33" s="33">
        <f t="shared" si="0"/>
        <v>6.875</v>
      </c>
    </row>
    <row r="34" spans="1:15" x14ac:dyDescent="0.25">
      <c r="A34" s="31">
        <v>30</v>
      </c>
      <c r="B34" s="32" t="s">
        <v>40</v>
      </c>
      <c r="C34" s="31">
        <v>5</v>
      </c>
      <c r="D34" s="31">
        <v>5</v>
      </c>
      <c r="E34" s="31">
        <v>9</v>
      </c>
      <c r="F34" s="31">
        <v>5</v>
      </c>
      <c r="G34" s="31">
        <v>5</v>
      </c>
      <c r="H34" s="31">
        <v>5</v>
      </c>
      <c r="I34" s="33">
        <f t="shared" si="0"/>
        <v>6.125</v>
      </c>
    </row>
    <row r="35" spans="1:15" x14ac:dyDescent="0.25">
      <c r="A35" s="31">
        <v>31</v>
      </c>
      <c r="B35" s="3" t="s">
        <v>41</v>
      </c>
      <c r="C35" s="2">
        <v>6</v>
      </c>
      <c r="D35" s="2">
        <v>5</v>
      </c>
      <c r="E35" s="2">
        <v>9</v>
      </c>
      <c r="F35" s="2">
        <v>8</v>
      </c>
      <c r="G35" s="2">
        <v>7</v>
      </c>
      <c r="H35" s="2">
        <v>9</v>
      </c>
      <c r="I35" s="33">
        <f t="shared" si="0"/>
        <v>8.625</v>
      </c>
    </row>
    <row r="36" spans="1:15" x14ac:dyDescent="0.25">
      <c r="A36" s="31">
        <v>32</v>
      </c>
      <c r="B36" s="32" t="s">
        <v>42</v>
      </c>
      <c r="C36" s="31">
        <v>7</v>
      </c>
      <c r="D36" s="31">
        <v>6</v>
      </c>
      <c r="E36" s="31">
        <v>8</v>
      </c>
      <c r="F36" s="31">
        <v>6</v>
      </c>
      <c r="G36" s="31">
        <v>6</v>
      </c>
      <c r="H36" s="31">
        <v>6</v>
      </c>
      <c r="I36" s="33">
        <f t="shared" si="0"/>
        <v>7.125</v>
      </c>
    </row>
    <row r="37" spans="1:15" x14ac:dyDescent="0.25">
      <c r="A37" s="31">
        <v>33</v>
      </c>
      <c r="B37" s="3" t="s">
        <v>43</v>
      </c>
      <c r="C37" s="2">
        <v>8</v>
      </c>
      <c r="D37" s="2">
        <v>7</v>
      </c>
      <c r="E37" s="2">
        <v>7</v>
      </c>
      <c r="F37" s="2">
        <v>7</v>
      </c>
      <c r="G37" s="2">
        <v>7</v>
      </c>
      <c r="H37" s="2">
        <v>7</v>
      </c>
      <c r="I37" s="33">
        <f t="shared" si="0"/>
        <v>8</v>
      </c>
    </row>
    <row r="38" spans="1:15" x14ac:dyDescent="0.25">
      <c r="A38" s="31">
        <v>34</v>
      </c>
      <c r="B38" s="32" t="s">
        <v>44</v>
      </c>
      <c r="C38" s="31">
        <v>9</v>
      </c>
      <c r="D38" s="31">
        <v>8</v>
      </c>
      <c r="E38" s="31">
        <v>6</v>
      </c>
      <c r="F38" s="31">
        <v>8</v>
      </c>
      <c r="G38" s="31">
        <v>8</v>
      </c>
      <c r="H38" s="31">
        <v>8</v>
      </c>
      <c r="I38" s="33">
        <f t="shared" si="0"/>
        <v>8.875</v>
      </c>
    </row>
    <row r="39" spans="1:15" x14ac:dyDescent="0.25">
      <c r="A39" s="31">
        <v>35</v>
      </c>
      <c r="B39" s="3" t="s">
        <v>45</v>
      </c>
      <c r="C39" s="2">
        <v>9</v>
      </c>
      <c r="D39" s="2">
        <v>9</v>
      </c>
      <c r="E39" s="2">
        <v>5</v>
      </c>
      <c r="F39" s="2">
        <v>9</v>
      </c>
      <c r="G39" s="2">
        <v>9</v>
      </c>
      <c r="H39" s="2">
        <v>9</v>
      </c>
      <c r="I39" s="33">
        <f t="shared" si="0"/>
        <v>9.625</v>
      </c>
    </row>
    <row r="40" spans="1:15" x14ac:dyDescent="0.25">
      <c r="A40" s="31">
        <v>36</v>
      </c>
      <c r="B40" s="32" t="s">
        <v>46</v>
      </c>
      <c r="C40" s="31">
        <v>8</v>
      </c>
      <c r="D40" s="31">
        <v>9</v>
      </c>
      <c r="E40" s="31">
        <v>5</v>
      </c>
      <c r="F40" s="31">
        <v>9</v>
      </c>
      <c r="G40" s="31">
        <v>9</v>
      </c>
      <c r="H40" s="31">
        <v>8</v>
      </c>
      <c r="I40" s="33">
        <f t="shared" si="0"/>
        <v>9.125</v>
      </c>
    </row>
    <row r="41" spans="1:15" x14ac:dyDescent="0.25">
      <c r="A41" s="31">
        <v>37</v>
      </c>
      <c r="B41" s="3" t="s">
        <v>47</v>
      </c>
      <c r="C41" s="2">
        <v>7</v>
      </c>
      <c r="D41" s="2">
        <v>8</v>
      </c>
      <c r="E41" s="2">
        <v>6</v>
      </c>
      <c r="F41" s="2">
        <v>8</v>
      </c>
      <c r="G41" s="2">
        <v>8</v>
      </c>
      <c r="H41" s="2">
        <v>7</v>
      </c>
      <c r="I41" s="33">
        <f t="shared" si="0"/>
        <v>8.25</v>
      </c>
    </row>
    <row r="42" spans="1:15" x14ac:dyDescent="0.25">
      <c r="A42" s="31">
        <v>38</v>
      </c>
      <c r="B42" s="32" t="s">
        <v>48</v>
      </c>
      <c r="C42" s="31">
        <v>6</v>
      </c>
      <c r="D42" s="31">
        <v>7</v>
      </c>
      <c r="E42" s="31">
        <v>7</v>
      </c>
      <c r="F42" s="31">
        <v>7</v>
      </c>
      <c r="G42" s="31">
        <v>7</v>
      </c>
      <c r="H42" s="31">
        <v>6</v>
      </c>
      <c r="I42" s="33">
        <f t="shared" si="0"/>
        <v>7.375</v>
      </c>
    </row>
    <row r="43" spans="1:15" x14ac:dyDescent="0.25">
      <c r="A43" s="31">
        <v>39</v>
      </c>
      <c r="B43" s="3" t="s">
        <v>49</v>
      </c>
      <c r="C43" s="2">
        <v>5</v>
      </c>
      <c r="D43" s="2">
        <v>6</v>
      </c>
      <c r="E43" s="2">
        <v>8</v>
      </c>
      <c r="F43" s="2">
        <v>6</v>
      </c>
      <c r="G43" s="2">
        <v>6</v>
      </c>
      <c r="H43" s="2">
        <v>5</v>
      </c>
      <c r="I43" s="33">
        <f t="shared" si="0"/>
        <v>6.5</v>
      </c>
    </row>
    <row r="44" spans="1:15" x14ac:dyDescent="0.25">
      <c r="A44" s="31">
        <v>40</v>
      </c>
      <c r="B44" s="32" t="s">
        <v>50</v>
      </c>
      <c r="C44" s="31">
        <v>5</v>
      </c>
      <c r="D44" s="31">
        <v>5</v>
      </c>
      <c r="E44" s="31">
        <v>9</v>
      </c>
      <c r="F44" s="31">
        <v>5</v>
      </c>
      <c r="G44" s="31">
        <v>5</v>
      </c>
      <c r="H44" s="31">
        <v>9</v>
      </c>
      <c r="I44" s="33">
        <f t="shared" si="0"/>
        <v>7.625</v>
      </c>
    </row>
    <row r="46" spans="1:15" ht="18.75" x14ac:dyDescent="0.3">
      <c r="A46" s="1" t="s">
        <v>0</v>
      </c>
      <c r="B46" s="1"/>
      <c r="C46" s="1"/>
      <c r="D46" s="1"/>
      <c r="H46" s="10" t="s">
        <v>72</v>
      </c>
      <c r="I46" s="10"/>
      <c r="J46" s="10"/>
      <c r="K46" s="10"/>
      <c r="L46" s="10"/>
      <c r="M46" s="10"/>
      <c r="N46" s="10"/>
      <c r="O46" s="10"/>
    </row>
    <row r="47" spans="1:15" ht="18.75" x14ac:dyDescent="0.3">
      <c r="A47" s="1" t="s">
        <v>1</v>
      </c>
      <c r="B47" s="1"/>
      <c r="C47" s="1"/>
      <c r="I47" s="10" t="s">
        <v>75</v>
      </c>
      <c r="J47" s="10"/>
      <c r="K47" s="10"/>
      <c r="L47" s="10"/>
    </row>
    <row r="49" spans="1:9" x14ac:dyDescent="0.25">
      <c r="A49" s="52" t="s">
        <v>2</v>
      </c>
      <c r="B49" s="53" t="s">
        <v>3</v>
      </c>
      <c r="C49" s="53" t="s">
        <v>4</v>
      </c>
      <c r="D49" s="53" t="s">
        <v>5</v>
      </c>
      <c r="E49" s="53" t="s">
        <v>6</v>
      </c>
      <c r="F49" s="53" t="s">
        <v>7</v>
      </c>
      <c r="G49" s="53" t="s">
        <v>8</v>
      </c>
      <c r="H49" s="53" t="s">
        <v>9</v>
      </c>
      <c r="I49" s="53" t="s">
        <v>10</v>
      </c>
    </row>
    <row r="50" spans="1:9" x14ac:dyDescent="0.25">
      <c r="A50" s="2">
        <v>1</v>
      </c>
      <c r="B50" s="3" t="s">
        <v>11</v>
      </c>
      <c r="C50" s="2">
        <v>5</v>
      </c>
      <c r="D50" s="2">
        <v>5</v>
      </c>
      <c r="E50" s="2">
        <v>5</v>
      </c>
      <c r="F50" s="2">
        <v>9</v>
      </c>
      <c r="G50" s="2">
        <v>9</v>
      </c>
      <c r="H50" s="2">
        <v>9</v>
      </c>
      <c r="I50" s="4">
        <f>(C50+D50+E50+F50+G50*2+H50*3)/8</f>
        <v>8.625</v>
      </c>
    </row>
    <row r="51" spans="1:9" x14ac:dyDescent="0.25">
      <c r="A51" s="15">
        <v>2</v>
      </c>
      <c r="B51" s="16" t="s">
        <v>12</v>
      </c>
      <c r="C51" s="15">
        <v>6</v>
      </c>
      <c r="D51" s="15">
        <v>6</v>
      </c>
      <c r="E51" s="15">
        <v>6</v>
      </c>
      <c r="F51" s="15">
        <v>6</v>
      </c>
      <c r="G51" s="15">
        <v>8</v>
      </c>
      <c r="H51" s="15">
        <v>6</v>
      </c>
      <c r="I51" s="17">
        <f t="shared" ref="I51:I88" si="1">(C51+D51+E51+F51+G51*2+H51*3)/8</f>
        <v>7.25</v>
      </c>
    </row>
    <row r="52" spans="1:9" x14ac:dyDescent="0.25">
      <c r="A52" s="2">
        <v>3</v>
      </c>
      <c r="B52" s="3" t="s">
        <v>13</v>
      </c>
      <c r="C52" s="2">
        <v>7</v>
      </c>
      <c r="D52" s="2">
        <v>7</v>
      </c>
      <c r="E52" s="2">
        <v>7</v>
      </c>
      <c r="F52" s="2">
        <v>7</v>
      </c>
      <c r="G52" s="2">
        <v>7</v>
      </c>
      <c r="H52" s="2">
        <v>7</v>
      </c>
      <c r="I52" s="4">
        <f t="shared" si="1"/>
        <v>7.875</v>
      </c>
    </row>
    <row r="53" spans="1:9" x14ac:dyDescent="0.25">
      <c r="A53" s="15">
        <v>4</v>
      </c>
      <c r="B53" s="16" t="s">
        <v>14</v>
      </c>
      <c r="C53" s="15">
        <v>8</v>
      </c>
      <c r="D53" s="15">
        <v>8</v>
      </c>
      <c r="E53" s="15">
        <v>8</v>
      </c>
      <c r="F53" s="15">
        <v>8</v>
      </c>
      <c r="G53" s="15">
        <v>6</v>
      </c>
      <c r="H53" s="15">
        <v>8</v>
      </c>
      <c r="I53" s="17">
        <f t="shared" si="1"/>
        <v>8.5</v>
      </c>
    </row>
    <row r="54" spans="1:9" x14ac:dyDescent="0.25">
      <c r="A54" s="2">
        <v>5</v>
      </c>
      <c r="B54" s="3" t="s">
        <v>15</v>
      </c>
      <c r="C54" s="2">
        <v>9</v>
      </c>
      <c r="D54" s="2">
        <v>9</v>
      </c>
      <c r="E54" s="2">
        <v>9</v>
      </c>
      <c r="F54" s="2">
        <v>9</v>
      </c>
      <c r="G54" s="2">
        <v>5</v>
      </c>
      <c r="H54" s="2">
        <v>9</v>
      </c>
      <c r="I54" s="4">
        <f t="shared" si="1"/>
        <v>9.125</v>
      </c>
    </row>
    <row r="55" spans="1:9" x14ac:dyDescent="0.25">
      <c r="A55" s="15">
        <v>6</v>
      </c>
      <c r="B55" s="16" t="s">
        <v>16</v>
      </c>
      <c r="C55" s="15">
        <v>9</v>
      </c>
      <c r="D55" s="15">
        <v>9</v>
      </c>
      <c r="E55" s="15">
        <v>9</v>
      </c>
      <c r="F55" s="15">
        <v>9</v>
      </c>
      <c r="G55" s="15">
        <v>5</v>
      </c>
      <c r="H55" s="15">
        <v>9</v>
      </c>
      <c r="I55" s="17">
        <f t="shared" si="1"/>
        <v>9.125</v>
      </c>
    </row>
    <row r="56" spans="1:9" x14ac:dyDescent="0.25">
      <c r="A56" s="2">
        <v>7</v>
      </c>
      <c r="B56" s="3" t="s">
        <v>17</v>
      </c>
      <c r="C56" s="2">
        <v>8</v>
      </c>
      <c r="D56" s="2">
        <v>8</v>
      </c>
      <c r="E56" s="2">
        <v>8</v>
      </c>
      <c r="F56" s="2">
        <v>8</v>
      </c>
      <c r="G56" s="2">
        <v>6</v>
      </c>
      <c r="H56" s="2">
        <v>8</v>
      </c>
      <c r="I56" s="4">
        <f t="shared" si="1"/>
        <v>8.5</v>
      </c>
    </row>
    <row r="57" spans="1:9" x14ac:dyDescent="0.25">
      <c r="A57" s="15">
        <v>8</v>
      </c>
      <c r="B57" s="16" t="s">
        <v>18</v>
      </c>
      <c r="C57" s="15">
        <v>7</v>
      </c>
      <c r="D57" s="15">
        <v>7</v>
      </c>
      <c r="E57" s="15">
        <v>7</v>
      </c>
      <c r="F57" s="15">
        <v>7</v>
      </c>
      <c r="G57" s="15">
        <v>7</v>
      </c>
      <c r="H57" s="15">
        <v>7</v>
      </c>
      <c r="I57" s="17">
        <f t="shared" si="1"/>
        <v>7.875</v>
      </c>
    </row>
    <row r="58" spans="1:9" x14ac:dyDescent="0.25">
      <c r="A58" s="2">
        <v>9</v>
      </c>
      <c r="B58" s="3" t="s">
        <v>19</v>
      </c>
      <c r="C58" s="2">
        <v>6</v>
      </c>
      <c r="D58" s="2">
        <v>6</v>
      </c>
      <c r="E58" s="2">
        <v>6</v>
      </c>
      <c r="F58" s="2">
        <v>6</v>
      </c>
      <c r="G58" s="2">
        <v>8</v>
      </c>
      <c r="H58" s="2">
        <v>6</v>
      </c>
      <c r="I58" s="4">
        <f t="shared" si="1"/>
        <v>7.25</v>
      </c>
    </row>
    <row r="59" spans="1:9" x14ac:dyDescent="0.25">
      <c r="A59" s="15">
        <v>10</v>
      </c>
      <c r="B59" s="16" t="s">
        <v>20</v>
      </c>
      <c r="C59" s="15">
        <v>5</v>
      </c>
      <c r="D59" s="15">
        <v>5</v>
      </c>
      <c r="E59" s="15">
        <v>5</v>
      </c>
      <c r="F59" s="15">
        <v>5</v>
      </c>
      <c r="G59" s="15">
        <v>9</v>
      </c>
      <c r="H59" s="15">
        <v>9</v>
      </c>
      <c r="I59" s="17">
        <f t="shared" si="1"/>
        <v>8.125</v>
      </c>
    </row>
    <row r="60" spans="1:9" x14ac:dyDescent="0.25">
      <c r="A60" s="2">
        <v>11</v>
      </c>
      <c r="B60" s="3" t="s">
        <v>21</v>
      </c>
      <c r="C60" s="2">
        <v>5</v>
      </c>
      <c r="D60" s="2">
        <v>5</v>
      </c>
      <c r="E60" s="2">
        <v>5</v>
      </c>
      <c r="F60" s="2">
        <v>5</v>
      </c>
      <c r="G60" s="2">
        <v>9</v>
      </c>
      <c r="H60" s="2">
        <v>8</v>
      </c>
      <c r="I60" s="4">
        <f t="shared" si="1"/>
        <v>7.75</v>
      </c>
    </row>
    <row r="61" spans="1:9" x14ac:dyDescent="0.25">
      <c r="A61" s="15">
        <v>12</v>
      </c>
      <c r="B61" s="16" t="s">
        <v>22</v>
      </c>
      <c r="C61" s="15">
        <v>6</v>
      </c>
      <c r="D61" s="15">
        <v>6</v>
      </c>
      <c r="E61" s="15">
        <v>6</v>
      </c>
      <c r="F61" s="15">
        <v>6</v>
      </c>
      <c r="G61" s="15">
        <v>8</v>
      </c>
      <c r="H61" s="15">
        <v>7</v>
      </c>
      <c r="I61" s="17">
        <f t="shared" si="1"/>
        <v>7.625</v>
      </c>
    </row>
    <row r="62" spans="1:9" x14ac:dyDescent="0.25">
      <c r="A62" s="2">
        <v>13</v>
      </c>
      <c r="B62" s="3" t="s">
        <v>23</v>
      </c>
      <c r="C62" s="2">
        <v>7</v>
      </c>
      <c r="D62" s="2">
        <v>7</v>
      </c>
      <c r="E62" s="2">
        <v>7</v>
      </c>
      <c r="F62" s="2">
        <v>7</v>
      </c>
      <c r="G62" s="2">
        <v>7</v>
      </c>
      <c r="H62" s="2">
        <v>6</v>
      </c>
      <c r="I62" s="4">
        <f t="shared" si="1"/>
        <v>7.5</v>
      </c>
    </row>
    <row r="63" spans="1:9" x14ac:dyDescent="0.25">
      <c r="A63" s="15">
        <v>14</v>
      </c>
      <c r="B63" s="16" t="s">
        <v>24</v>
      </c>
      <c r="C63" s="15">
        <v>8</v>
      </c>
      <c r="D63" s="15">
        <v>8</v>
      </c>
      <c r="E63" s="15">
        <v>8</v>
      </c>
      <c r="F63" s="15">
        <v>8</v>
      </c>
      <c r="G63" s="15">
        <v>6</v>
      </c>
      <c r="H63" s="15">
        <v>7</v>
      </c>
      <c r="I63" s="17">
        <f t="shared" si="1"/>
        <v>8.125</v>
      </c>
    </row>
    <row r="64" spans="1:9" x14ac:dyDescent="0.25">
      <c r="A64" s="2">
        <v>15</v>
      </c>
      <c r="B64" s="3" t="s">
        <v>25</v>
      </c>
      <c r="C64" s="2">
        <v>9</v>
      </c>
      <c r="D64" s="2">
        <v>9</v>
      </c>
      <c r="E64" s="2">
        <v>9</v>
      </c>
      <c r="F64" s="2">
        <v>9</v>
      </c>
      <c r="G64" s="2">
        <v>5</v>
      </c>
      <c r="H64" s="2">
        <v>8</v>
      </c>
      <c r="I64" s="4">
        <f t="shared" si="1"/>
        <v>8.75</v>
      </c>
    </row>
    <row r="65" spans="1:9" x14ac:dyDescent="0.25">
      <c r="A65" s="15">
        <v>16</v>
      </c>
      <c r="B65" s="16" t="s">
        <v>26</v>
      </c>
      <c r="C65" s="15">
        <v>9</v>
      </c>
      <c r="D65" s="15">
        <v>9</v>
      </c>
      <c r="E65" s="15">
        <v>9</v>
      </c>
      <c r="F65" s="15">
        <v>9</v>
      </c>
      <c r="G65" s="15">
        <v>5</v>
      </c>
      <c r="H65" s="15">
        <v>9</v>
      </c>
      <c r="I65" s="17">
        <f t="shared" si="1"/>
        <v>9.125</v>
      </c>
    </row>
    <row r="66" spans="1:9" x14ac:dyDescent="0.25">
      <c r="A66" s="2">
        <v>17</v>
      </c>
      <c r="B66" s="3" t="s">
        <v>27</v>
      </c>
      <c r="C66" s="2">
        <v>8</v>
      </c>
      <c r="D66" s="2">
        <v>8</v>
      </c>
      <c r="E66" s="2">
        <v>8</v>
      </c>
      <c r="F66" s="2">
        <v>8</v>
      </c>
      <c r="G66" s="2">
        <v>6</v>
      </c>
      <c r="H66" s="2">
        <v>5</v>
      </c>
      <c r="I66" s="4">
        <f t="shared" si="1"/>
        <v>7.375</v>
      </c>
    </row>
    <row r="67" spans="1:9" x14ac:dyDescent="0.25">
      <c r="A67" s="15">
        <v>18</v>
      </c>
      <c r="B67" s="16" t="s">
        <v>28</v>
      </c>
      <c r="C67" s="15">
        <v>7</v>
      </c>
      <c r="D67" s="15">
        <v>7</v>
      </c>
      <c r="E67" s="15">
        <v>7</v>
      </c>
      <c r="F67" s="15">
        <v>7</v>
      </c>
      <c r="G67" s="15">
        <v>7</v>
      </c>
      <c r="H67" s="15">
        <v>6</v>
      </c>
      <c r="I67" s="17">
        <f t="shared" si="1"/>
        <v>7.5</v>
      </c>
    </row>
    <row r="68" spans="1:9" x14ac:dyDescent="0.25">
      <c r="A68" s="2">
        <v>19</v>
      </c>
      <c r="B68" s="3" t="s">
        <v>29</v>
      </c>
      <c r="C68" s="2">
        <v>6</v>
      </c>
      <c r="D68" s="2">
        <v>6</v>
      </c>
      <c r="E68" s="2">
        <v>6</v>
      </c>
      <c r="F68" s="2">
        <v>6</v>
      </c>
      <c r="G68" s="2">
        <v>8</v>
      </c>
      <c r="H68" s="2">
        <v>7</v>
      </c>
      <c r="I68" s="4">
        <f t="shared" si="1"/>
        <v>7.625</v>
      </c>
    </row>
    <row r="69" spans="1:9" x14ac:dyDescent="0.25">
      <c r="A69" s="15">
        <v>20</v>
      </c>
      <c r="B69" s="16" t="s">
        <v>30</v>
      </c>
      <c r="C69" s="15">
        <v>5</v>
      </c>
      <c r="D69" s="15">
        <v>5</v>
      </c>
      <c r="E69" s="15">
        <v>5</v>
      </c>
      <c r="F69" s="15">
        <v>5</v>
      </c>
      <c r="G69" s="15">
        <v>9</v>
      </c>
      <c r="H69" s="15">
        <v>8</v>
      </c>
      <c r="I69" s="17">
        <f t="shared" si="1"/>
        <v>7.75</v>
      </c>
    </row>
    <row r="70" spans="1:9" x14ac:dyDescent="0.25">
      <c r="A70" s="2">
        <v>21</v>
      </c>
      <c r="B70" s="3" t="s">
        <v>31</v>
      </c>
      <c r="C70" s="2">
        <v>5</v>
      </c>
      <c r="D70" s="2">
        <v>5</v>
      </c>
      <c r="E70" s="2">
        <v>5</v>
      </c>
      <c r="F70" s="2">
        <v>5</v>
      </c>
      <c r="G70" s="2">
        <v>9</v>
      </c>
      <c r="H70" s="2">
        <v>9</v>
      </c>
      <c r="I70" s="4">
        <f t="shared" si="1"/>
        <v>8.125</v>
      </c>
    </row>
    <row r="71" spans="1:9" x14ac:dyDescent="0.25">
      <c r="A71" s="15">
        <v>22</v>
      </c>
      <c r="B71" s="16" t="s">
        <v>32</v>
      </c>
      <c r="C71" s="15">
        <v>6</v>
      </c>
      <c r="D71" s="15">
        <v>6</v>
      </c>
      <c r="E71" s="15">
        <v>6</v>
      </c>
      <c r="F71" s="15">
        <v>6</v>
      </c>
      <c r="G71" s="15">
        <v>8</v>
      </c>
      <c r="H71" s="15">
        <v>8</v>
      </c>
      <c r="I71" s="17">
        <f t="shared" si="1"/>
        <v>8</v>
      </c>
    </row>
    <row r="72" spans="1:9" x14ac:dyDescent="0.25">
      <c r="A72" s="2">
        <v>23</v>
      </c>
      <c r="B72" s="3" t="s">
        <v>33</v>
      </c>
      <c r="C72" s="2">
        <v>7</v>
      </c>
      <c r="D72" s="2">
        <v>5</v>
      </c>
      <c r="E72" s="2">
        <v>7</v>
      </c>
      <c r="F72" s="2">
        <v>7</v>
      </c>
      <c r="G72" s="2">
        <v>7</v>
      </c>
      <c r="H72" s="2">
        <v>5</v>
      </c>
      <c r="I72" s="4">
        <f t="shared" si="1"/>
        <v>6.875</v>
      </c>
    </row>
    <row r="73" spans="1:9" x14ac:dyDescent="0.25">
      <c r="A73" s="15">
        <v>24</v>
      </c>
      <c r="B73" s="16" t="s">
        <v>34</v>
      </c>
      <c r="C73" s="15">
        <v>8</v>
      </c>
      <c r="D73" s="15">
        <v>7</v>
      </c>
      <c r="E73" s="15">
        <v>8</v>
      </c>
      <c r="F73" s="15">
        <v>8</v>
      </c>
      <c r="G73" s="15">
        <v>6</v>
      </c>
      <c r="H73" s="15">
        <v>6</v>
      </c>
      <c r="I73" s="17">
        <f t="shared" si="1"/>
        <v>7.625</v>
      </c>
    </row>
    <row r="74" spans="1:9" x14ac:dyDescent="0.25">
      <c r="A74" s="2">
        <v>25</v>
      </c>
      <c r="B74" s="3" t="s">
        <v>35</v>
      </c>
      <c r="C74" s="2">
        <v>9</v>
      </c>
      <c r="D74" s="2">
        <v>9</v>
      </c>
      <c r="E74" s="2">
        <v>9</v>
      </c>
      <c r="F74" s="2">
        <v>9</v>
      </c>
      <c r="G74" s="2">
        <v>5</v>
      </c>
      <c r="H74" s="2">
        <v>5</v>
      </c>
      <c r="I74" s="4">
        <f t="shared" si="1"/>
        <v>7.625</v>
      </c>
    </row>
    <row r="75" spans="1:9" x14ac:dyDescent="0.25">
      <c r="A75" s="15">
        <v>26</v>
      </c>
      <c r="B75" s="16" t="s">
        <v>36</v>
      </c>
      <c r="C75" s="15">
        <v>9</v>
      </c>
      <c r="D75" s="15">
        <v>9</v>
      </c>
      <c r="E75" s="15">
        <v>9</v>
      </c>
      <c r="F75" s="15">
        <v>9</v>
      </c>
      <c r="G75" s="15">
        <v>5</v>
      </c>
      <c r="H75" s="15">
        <v>5</v>
      </c>
      <c r="I75" s="17">
        <f t="shared" si="1"/>
        <v>7.625</v>
      </c>
    </row>
    <row r="76" spans="1:9" x14ac:dyDescent="0.25">
      <c r="A76" s="2">
        <v>27</v>
      </c>
      <c r="B76" s="3" t="s">
        <v>37</v>
      </c>
      <c r="C76" s="2">
        <v>8</v>
      </c>
      <c r="D76" s="2">
        <v>8</v>
      </c>
      <c r="E76" s="2">
        <v>8</v>
      </c>
      <c r="F76" s="2">
        <v>8</v>
      </c>
      <c r="G76" s="2">
        <v>6</v>
      </c>
      <c r="H76" s="2">
        <v>6</v>
      </c>
      <c r="I76" s="4">
        <f t="shared" si="1"/>
        <v>7.75</v>
      </c>
    </row>
    <row r="77" spans="1:9" x14ac:dyDescent="0.25">
      <c r="A77" s="15">
        <v>28</v>
      </c>
      <c r="B77" s="16" t="s">
        <v>38</v>
      </c>
      <c r="C77" s="15">
        <v>7</v>
      </c>
      <c r="D77" s="15">
        <v>7</v>
      </c>
      <c r="E77" s="15">
        <v>7</v>
      </c>
      <c r="F77" s="15">
        <v>7</v>
      </c>
      <c r="G77" s="15">
        <v>7</v>
      </c>
      <c r="H77" s="15">
        <v>7</v>
      </c>
      <c r="I77" s="17">
        <f t="shared" si="1"/>
        <v>7.875</v>
      </c>
    </row>
    <row r="78" spans="1:9" x14ac:dyDescent="0.25">
      <c r="A78" s="2">
        <v>29</v>
      </c>
      <c r="B78" s="3" t="s">
        <v>39</v>
      </c>
      <c r="C78" s="2">
        <v>6</v>
      </c>
      <c r="D78" s="2">
        <v>6</v>
      </c>
      <c r="E78" s="2">
        <v>6</v>
      </c>
      <c r="F78" s="2">
        <v>6</v>
      </c>
      <c r="G78" s="2">
        <v>8</v>
      </c>
      <c r="H78" s="2">
        <v>8</v>
      </c>
      <c r="I78" s="4">
        <f t="shared" si="1"/>
        <v>8</v>
      </c>
    </row>
    <row r="79" spans="1:9" x14ac:dyDescent="0.25">
      <c r="A79" s="15">
        <v>30</v>
      </c>
      <c r="B79" s="16" t="s">
        <v>40</v>
      </c>
      <c r="C79" s="15">
        <v>5</v>
      </c>
      <c r="D79" s="15">
        <v>5</v>
      </c>
      <c r="E79" s="15">
        <v>5</v>
      </c>
      <c r="F79" s="15">
        <v>5</v>
      </c>
      <c r="G79" s="15">
        <v>9</v>
      </c>
      <c r="H79" s="15">
        <v>9</v>
      </c>
      <c r="I79" s="17">
        <f t="shared" si="1"/>
        <v>8.125</v>
      </c>
    </row>
    <row r="80" spans="1:9" x14ac:dyDescent="0.25">
      <c r="A80" s="2">
        <v>31</v>
      </c>
      <c r="B80" s="3" t="s">
        <v>41</v>
      </c>
      <c r="C80" s="2">
        <v>5</v>
      </c>
      <c r="D80" s="2">
        <v>5</v>
      </c>
      <c r="E80" s="2">
        <v>5</v>
      </c>
      <c r="F80" s="2">
        <v>8</v>
      </c>
      <c r="G80" s="2">
        <v>9</v>
      </c>
      <c r="H80" s="2">
        <v>9</v>
      </c>
      <c r="I80" s="4">
        <f t="shared" si="1"/>
        <v>8.5</v>
      </c>
    </row>
    <row r="81" spans="1:9" x14ac:dyDescent="0.25">
      <c r="A81" s="15">
        <v>32</v>
      </c>
      <c r="B81" s="16" t="s">
        <v>42</v>
      </c>
      <c r="C81" s="15">
        <v>6</v>
      </c>
      <c r="D81" s="15">
        <v>6</v>
      </c>
      <c r="E81" s="15">
        <v>6</v>
      </c>
      <c r="F81" s="15">
        <v>6</v>
      </c>
      <c r="G81" s="15">
        <v>8</v>
      </c>
      <c r="H81" s="15">
        <v>8</v>
      </c>
      <c r="I81" s="17">
        <f t="shared" si="1"/>
        <v>8</v>
      </c>
    </row>
    <row r="82" spans="1:9" x14ac:dyDescent="0.25">
      <c r="A82" s="2">
        <v>33</v>
      </c>
      <c r="B82" s="3" t="s">
        <v>43</v>
      </c>
      <c r="C82" s="2">
        <v>7</v>
      </c>
      <c r="D82" s="2">
        <v>9</v>
      </c>
      <c r="E82" s="2">
        <v>7</v>
      </c>
      <c r="F82" s="2">
        <v>7</v>
      </c>
      <c r="G82" s="2">
        <v>5</v>
      </c>
      <c r="H82" s="2">
        <v>7</v>
      </c>
      <c r="I82" s="4">
        <f t="shared" si="1"/>
        <v>7.625</v>
      </c>
    </row>
    <row r="83" spans="1:9" x14ac:dyDescent="0.25">
      <c r="A83" s="15">
        <v>34</v>
      </c>
      <c r="B83" s="16" t="s">
        <v>44</v>
      </c>
      <c r="C83" s="15">
        <v>8</v>
      </c>
      <c r="D83" s="15">
        <v>8</v>
      </c>
      <c r="E83" s="15">
        <v>8</v>
      </c>
      <c r="F83" s="15">
        <v>8</v>
      </c>
      <c r="G83" s="15">
        <v>7</v>
      </c>
      <c r="H83" s="15">
        <v>6</v>
      </c>
      <c r="I83" s="17">
        <f t="shared" si="1"/>
        <v>8</v>
      </c>
    </row>
    <row r="84" spans="1:9" x14ac:dyDescent="0.25">
      <c r="A84" s="2">
        <v>35</v>
      </c>
      <c r="B84" s="3" t="s">
        <v>45</v>
      </c>
      <c r="C84" s="2">
        <v>9</v>
      </c>
      <c r="D84" s="2">
        <v>9</v>
      </c>
      <c r="E84" s="2">
        <v>9</v>
      </c>
      <c r="F84" s="2">
        <v>9</v>
      </c>
      <c r="G84" s="2">
        <v>6</v>
      </c>
      <c r="H84" s="2">
        <v>5</v>
      </c>
      <c r="I84" s="4">
        <f t="shared" si="1"/>
        <v>7.875</v>
      </c>
    </row>
    <row r="85" spans="1:9" x14ac:dyDescent="0.25">
      <c r="A85" s="15">
        <v>36</v>
      </c>
      <c r="B85" s="16" t="s">
        <v>46</v>
      </c>
      <c r="C85" s="15">
        <v>9</v>
      </c>
      <c r="D85" s="15">
        <v>9</v>
      </c>
      <c r="E85" s="15">
        <v>9</v>
      </c>
      <c r="F85" s="15">
        <v>9</v>
      </c>
      <c r="G85" s="15">
        <v>5</v>
      </c>
      <c r="H85" s="15">
        <v>5</v>
      </c>
      <c r="I85" s="17">
        <f t="shared" si="1"/>
        <v>7.625</v>
      </c>
    </row>
    <row r="86" spans="1:9" x14ac:dyDescent="0.25">
      <c r="A86" s="2">
        <v>37</v>
      </c>
      <c r="B86" s="3" t="s">
        <v>47</v>
      </c>
      <c r="C86" s="2">
        <v>8</v>
      </c>
      <c r="D86" s="2">
        <v>8</v>
      </c>
      <c r="E86" s="2">
        <v>8</v>
      </c>
      <c r="F86" s="2">
        <v>8</v>
      </c>
      <c r="G86" s="2">
        <v>5</v>
      </c>
      <c r="H86" s="2">
        <v>6</v>
      </c>
      <c r="I86" s="4">
        <f t="shared" si="1"/>
        <v>7.5</v>
      </c>
    </row>
    <row r="87" spans="1:9" x14ac:dyDescent="0.25">
      <c r="A87" s="15">
        <v>38</v>
      </c>
      <c r="B87" s="16" t="s">
        <v>48</v>
      </c>
      <c r="C87" s="15">
        <v>7</v>
      </c>
      <c r="D87" s="15">
        <v>8</v>
      </c>
      <c r="E87" s="15">
        <v>7</v>
      </c>
      <c r="F87" s="15">
        <v>6</v>
      </c>
      <c r="G87" s="15">
        <v>6</v>
      </c>
      <c r="H87" s="15">
        <v>7</v>
      </c>
      <c r="I87" s="17">
        <f t="shared" si="1"/>
        <v>7.625</v>
      </c>
    </row>
    <row r="88" spans="1:9" x14ac:dyDescent="0.25">
      <c r="A88" s="2">
        <v>39</v>
      </c>
      <c r="B88" s="3" t="s">
        <v>49</v>
      </c>
      <c r="C88" s="2">
        <v>6</v>
      </c>
      <c r="D88" s="2">
        <v>6</v>
      </c>
      <c r="E88" s="2">
        <v>6</v>
      </c>
      <c r="F88" s="2">
        <v>6</v>
      </c>
      <c r="G88" s="2">
        <v>7</v>
      </c>
      <c r="H88" s="2">
        <v>8</v>
      </c>
      <c r="I88" s="4">
        <f t="shared" si="1"/>
        <v>7.75</v>
      </c>
    </row>
    <row r="89" spans="1:9" x14ac:dyDescent="0.25">
      <c r="A89" s="15">
        <v>40</v>
      </c>
      <c r="B89" s="16" t="s">
        <v>50</v>
      </c>
      <c r="C89" s="15">
        <v>5</v>
      </c>
      <c r="D89" s="15">
        <v>5</v>
      </c>
      <c r="E89" s="15">
        <v>9</v>
      </c>
      <c r="F89" s="15">
        <v>5</v>
      </c>
      <c r="G89" s="15">
        <v>8</v>
      </c>
      <c r="H89" s="15">
        <v>8</v>
      </c>
      <c r="I89" s="17">
        <f>(C89+D89+E89+F89+G89*2+H89*3)/8</f>
        <v>8</v>
      </c>
    </row>
  </sheetData>
  <mergeCells count="4">
    <mergeCell ref="H1:O1"/>
    <mergeCell ref="J2:N2"/>
    <mergeCell ref="H46:O46"/>
    <mergeCell ref="I47:L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7B83-A182-4762-8CFF-FEDA527ED6D7}">
  <dimension ref="A1"/>
  <sheetViews>
    <sheetView workbookViewId="0">
      <selection activeCell="I20" sqref="I20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1BAA-11D1-4ED3-B9CA-E544F1BF18C9}">
  <dimension ref="A1:N89"/>
  <sheetViews>
    <sheetView topLeftCell="A47" workbookViewId="0">
      <selection activeCell="E60" sqref="E60"/>
    </sheetView>
  </sheetViews>
  <sheetFormatPr defaultRowHeight="15" x14ac:dyDescent="0.25"/>
  <cols>
    <col min="2" max="2" width="21.85546875" customWidth="1"/>
    <col min="3" max="3" width="8.7109375" customWidth="1"/>
    <col min="4" max="4" width="13" customWidth="1"/>
    <col min="5" max="5" width="12.28515625" customWidth="1"/>
    <col min="6" max="6" width="12" customWidth="1"/>
    <col min="9" max="9" width="14.140625" customWidth="1"/>
  </cols>
  <sheetData>
    <row r="1" spans="1:14" ht="18.75" x14ac:dyDescent="0.3">
      <c r="A1" s="1" t="s">
        <v>0</v>
      </c>
      <c r="B1" s="1"/>
      <c r="C1" s="1"/>
      <c r="D1" s="1"/>
      <c r="K1" s="11" t="s">
        <v>59</v>
      </c>
      <c r="L1" s="11"/>
      <c r="M1" s="11"/>
      <c r="N1" s="11"/>
    </row>
    <row r="2" spans="1:14" ht="18.75" x14ac:dyDescent="0.3">
      <c r="A2" s="1" t="s">
        <v>1</v>
      </c>
      <c r="B2" s="1"/>
      <c r="C2" s="1"/>
      <c r="J2" s="10" t="s">
        <v>52</v>
      </c>
      <c r="K2" s="10"/>
      <c r="L2" s="10"/>
      <c r="M2" s="10"/>
      <c r="N2" s="10"/>
    </row>
    <row r="4" spans="1:14" x14ac:dyDescent="0.25">
      <c r="A4" s="27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27" t="s">
        <v>8</v>
      </c>
      <c r="H4" s="27" t="s">
        <v>9</v>
      </c>
      <c r="I4" s="27" t="s">
        <v>10</v>
      </c>
    </row>
    <row r="5" spans="1:14" x14ac:dyDescent="0.25">
      <c r="A5" s="2">
        <v>1</v>
      </c>
      <c r="B5" s="3" t="s">
        <v>11</v>
      </c>
      <c r="C5" s="2">
        <v>9</v>
      </c>
      <c r="D5" s="2">
        <v>6</v>
      </c>
      <c r="E5" s="2">
        <v>9</v>
      </c>
      <c r="F5" s="2">
        <v>9</v>
      </c>
      <c r="G5" s="2">
        <v>8</v>
      </c>
      <c r="H5" s="2">
        <v>7</v>
      </c>
      <c r="I5" s="4">
        <f>(C5+D5+E5+F5+G5*2+H5*3)/8</f>
        <v>8.75</v>
      </c>
    </row>
    <row r="6" spans="1:14" x14ac:dyDescent="0.25">
      <c r="A6" s="34">
        <v>2</v>
      </c>
      <c r="B6" s="35" t="s">
        <v>12</v>
      </c>
      <c r="C6" s="34">
        <v>8</v>
      </c>
      <c r="D6" s="34">
        <v>7</v>
      </c>
      <c r="E6" s="34">
        <v>8</v>
      </c>
      <c r="F6" s="34">
        <v>8</v>
      </c>
      <c r="G6" s="34">
        <v>9</v>
      </c>
      <c r="H6" s="34">
        <v>5</v>
      </c>
      <c r="I6" s="36">
        <f t="shared" ref="I6:I44" si="0">(C6+D6+E6+F6+G6*2+H6*3)/8</f>
        <v>8</v>
      </c>
    </row>
    <row r="7" spans="1:14" x14ac:dyDescent="0.25">
      <c r="A7" s="2">
        <v>3</v>
      </c>
      <c r="B7" s="3" t="s">
        <v>13</v>
      </c>
      <c r="C7" s="2">
        <v>7</v>
      </c>
      <c r="D7" s="2">
        <v>8</v>
      </c>
      <c r="E7" s="2">
        <v>7</v>
      </c>
      <c r="F7" s="2">
        <v>7</v>
      </c>
      <c r="G7" s="2">
        <v>7</v>
      </c>
      <c r="H7" s="2">
        <v>6</v>
      </c>
      <c r="I7" s="4">
        <f t="shared" si="0"/>
        <v>7.625</v>
      </c>
    </row>
    <row r="8" spans="1:14" x14ac:dyDescent="0.25">
      <c r="A8" s="34">
        <v>4</v>
      </c>
      <c r="B8" s="35" t="s">
        <v>14</v>
      </c>
      <c r="C8" s="34">
        <v>6</v>
      </c>
      <c r="D8" s="34">
        <v>9</v>
      </c>
      <c r="E8" s="34">
        <v>6</v>
      </c>
      <c r="F8" s="34">
        <v>7</v>
      </c>
      <c r="G8" s="34">
        <v>6</v>
      </c>
      <c r="H8" s="34">
        <v>7</v>
      </c>
      <c r="I8" s="36">
        <f t="shared" si="0"/>
        <v>7.625</v>
      </c>
    </row>
    <row r="9" spans="1:14" x14ac:dyDescent="0.25">
      <c r="A9" s="2">
        <v>5</v>
      </c>
      <c r="B9" s="3" t="s">
        <v>15</v>
      </c>
      <c r="C9" s="2">
        <v>5</v>
      </c>
      <c r="D9" s="2">
        <v>9</v>
      </c>
      <c r="E9" s="2">
        <v>5</v>
      </c>
      <c r="F9" s="2">
        <v>6</v>
      </c>
      <c r="G9" s="2">
        <v>5</v>
      </c>
      <c r="H9" s="2">
        <v>8</v>
      </c>
      <c r="I9" s="4">
        <f t="shared" si="0"/>
        <v>7.375</v>
      </c>
    </row>
    <row r="10" spans="1:14" x14ac:dyDescent="0.25">
      <c r="A10" s="34">
        <v>6</v>
      </c>
      <c r="B10" s="35" t="s">
        <v>16</v>
      </c>
      <c r="C10" s="34">
        <v>5</v>
      </c>
      <c r="D10" s="34">
        <v>8</v>
      </c>
      <c r="E10" s="34">
        <v>6</v>
      </c>
      <c r="F10" s="34">
        <v>5</v>
      </c>
      <c r="G10" s="34">
        <v>5</v>
      </c>
      <c r="H10" s="34">
        <v>9</v>
      </c>
      <c r="I10" s="36">
        <f t="shared" si="0"/>
        <v>7.625</v>
      </c>
    </row>
    <row r="11" spans="1:14" x14ac:dyDescent="0.25">
      <c r="A11" s="2">
        <v>7</v>
      </c>
      <c r="B11" s="3" t="s">
        <v>17</v>
      </c>
      <c r="C11" s="2">
        <v>6</v>
      </c>
      <c r="D11" s="2">
        <v>7</v>
      </c>
      <c r="E11" s="2">
        <v>7</v>
      </c>
      <c r="F11" s="2">
        <v>6</v>
      </c>
      <c r="G11" s="2">
        <v>6</v>
      </c>
      <c r="H11" s="2">
        <v>9</v>
      </c>
      <c r="I11" s="4">
        <f t="shared" si="0"/>
        <v>8.125</v>
      </c>
    </row>
    <row r="12" spans="1:14" x14ac:dyDescent="0.25">
      <c r="A12" s="34">
        <v>8</v>
      </c>
      <c r="B12" s="35" t="s">
        <v>18</v>
      </c>
      <c r="C12" s="34">
        <v>7</v>
      </c>
      <c r="D12" s="34">
        <v>6</v>
      </c>
      <c r="E12" s="34">
        <v>8</v>
      </c>
      <c r="F12" s="34">
        <v>7</v>
      </c>
      <c r="G12" s="34">
        <v>7</v>
      </c>
      <c r="H12" s="34">
        <v>8</v>
      </c>
      <c r="I12" s="36">
        <f t="shared" si="0"/>
        <v>8.25</v>
      </c>
    </row>
    <row r="13" spans="1:14" x14ac:dyDescent="0.25">
      <c r="A13" s="2">
        <v>9</v>
      </c>
      <c r="B13" s="3" t="s">
        <v>19</v>
      </c>
      <c r="C13" s="2">
        <v>8</v>
      </c>
      <c r="D13" s="2">
        <v>5</v>
      </c>
      <c r="E13" s="2">
        <v>9</v>
      </c>
      <c r="F13" s="2">
        <v>8</v>
      </c>
      <c r="G13" s="2">
        <v>8</v>
      </c>
      <c r="H13" s="2">
        <v>7</v>
      </c>
      <c r="I13" s="4">
        <f t="shared" si="0"/>
        <v>8.375</v>
      </c>
    </row>
    <row r="14" spans="1:14" x14ac:dyDescent="0.25">
      <c r="A14" s="34">
        <v>10</v>
      </c>
      <c r="B14" s="35" t="s">
        <v>20</v>
      </c>
      <c r="C14" s="34">
        <v>9</v>
      </c>
      <c r="D14" s="34">
        <v>6</v>
      </c>
      <c r="E14" s="34">
        <v>8</v>
      </c>
      <c r="F14" s="34">
        <v>9</v>
      </c>
      <c r="G14" s="34">
        <v>9</v>
      </c>
      <c r="H14" s="34">
        <v>6</v>
      </c>
      <c r="I14" s="36">
        <f t="shared" si="0"/>
        <v>8.5</v>
      </c>
    </row>
    <row r="15" spans="1:14" x14ac:dyDescent="0.25">
      <c r="A15" s="2">
        <v>11</v>
      </c>
      <c r="B15" s="3" t="s">
        <v>21</v>
      </c>
      <c r="C15" s="2">
        <v>9</v>
      </c>
      <c r="D15" s="2">
        <v>5</v>
      </c>
      <c r="E15" s="2">
        <v>7</v>
      </c>
      <c r="F15" s="2">
        <v>8</v>
      </c>
      <c r="G15" s="2">
        <v>9</v>
      </c>
      <c r="H15" s="2">
        <v>5</v>
      </c>
      <c r="I15" s="4">
        <f t="shared" si="0"/>
        <v>7.75</v>
      </c>
    </row>
    <row r="16" spans="1:14" x14ac:dyDescent="0.25">
      <c r="A16" s="34">
        <v>12</v>
      </c>
      <c r="B16" s="35" t="s">
        <v>22</v>
      </c>
      <c r="C16" s="34">
        <v>8</v>
      </c>
      <c r="D16" s="34">
        <v>8</v>
      </c>
      <c r="E16" s="34">
        <v>6</v>
      </c>
      <c r="F16" s="34">
        <v>7</v>
      </c>
      <c r="G16" s="34">
        <v>8</v>
      </c>
      <c r="H16" s="34">
        <v>5</v>
      </c>
      <c r="I16" s="36">
        <f t="shared" si="0"/>
        <v>7.5</v>
      </c>
    </row>
    <row r="17" spans="1:9" x14ac:dyDescent="0.25">
      <c r="A17" s="2">
        <v>13</v>
      </c>
      <c r="B17" s="3" t="s">
        <v>23</v>
      </c>
      <c r="C17" s="2">
        <v>7</v>
      </c>
      <c r="D17" s="2">
        <v>7</v>
      </c>
      <c r="E17" s="2">
        <v>5</v>
      </c>
      <c r="F17" s="2">
        <v>6</v>
      </c>
      <c r="G17" s="2">
        <v>7</v>
      </c>
      <c r="H17" s="2">
        <v>6</v>
      </c>
      <c r="I17" s="4">
        <f t="shared" si="0"/>
        <v>7.125</v>
      </c>
    </row>
    <row r="18" spans="1:9" x14ac:dyDescent="0.25">
      <c r="A18" s="34">
        <v>14</v>
      </c>
      <c r="B18" s="35" t="s">
        <v>24</v>
      </c>
      <c r="C18" s="34">
        <v>6</v>
      </c>
      <c r="D18" s="34">
        <v>6</v>
      </c>
      <c r="E18" s="34">
        <v>5</v>
      </c>
      <c r="F18" s="34">
        <v>5</v>
      </c>
      <c r="G18" s="34">
        <v>6</v>
      </c>
      <c r="H18" s="34">
        <v>7</v>
      </c>
      <c r="I18" s="36">
        <f t="shared" si="0"/>
        <v>6.875</v>
      </c>
    </row>
    <row r="19" spans="1:9" x14ac:dyDescent="0.25">
      <c r="A19" s="2">
        <v>15</v>
      </c>
      <c r="B19" s="3" t="s">
        <v>25</v>
      </c>
      <c r="C19" s="2">
        <v>5</v>
      </c>
      <c r="D19" s="2">
        <v>7</v>
      </c>
      <c r="E19" s="2">
        <v>6</v>
      </c>
      <c r="F19" s="2">
        <v>5</v>
      </c>
      <c r="G19" s="2">
        <v>5</v>
      </c>
      <c r="H19" s="2">
        <v>8</v>
      </c>
      <c r="I19" s="4">
        <f t="shared" si="0"/>
        <v>7.125</v>
      </c>
    </row>
    <row r="20" spans="1:9" x14ac:dyDescent="0.25">
      <c r="A20" s="34">
        <v>16</v>
      </c>
      <c r="B20" s="35" t="s">
        <v>26</v>
      </c>
      <c r="C20" s="34">
        <v>5</v>
      </c>
      <c r="D20" s="34">
        <v>8</v>
      </c>
      <c r="E20" s="34">
        <v>7</v>
      </c>
      <c r="F20" s="34">
        <v>6</v>
      </c>
      <c r="G20" s="34">
        <v>5</v>
      </c>
      <c r="H20" s="34">
        <v>9</v>
      </c>
      <c r="I20" s="36">
        <f t="shared" si="0"/>
        <v>7.875</v>
      </c>
    </row>
    <row r="21" spans="1:9" x14ac:dyDescent="0.25">
      <c r="A21" s="2">
        <v>17</v>
      </c>
      <c r="B21" s="3" t="s">
        <v>27</v>
      </c>
      <c r="C21" s="2">
        <v>6</v>
      </c>
      <c r="D21" s="2">
        <v>9</v>
      </c>
      <c r="E21" s="2">
        <v>8</v>
      </c>
      <c r="F21" s="2">
        <v>7</v>
      </c>
      <c r="G21" s="2">
        <v>6</v>
      </c>
      <c r="H21" s="2">
        <v>9</v>
      </c>
      <c r="I21" s="4">
        <f t="shared" si="0"/>
        <v>8.625</v>
      </c>
    </row>
    <row r="22" spans="1:9" x14ac:dyDescent="0.25">
      <c r="A22" s="34">
        <v>18</v>
      </c>
      <c r="B22" s="35" t="s">
        <v>28</v>
      </c>
      <c r="C22" s="34">
        <v>7</v>
      </c>
      <c r="D22" s="34">
        <v>9</v>
      </c>
      <c r="E22" s="34">
        <v>9</v>
      </c>
      <c r="F22" s="34">
        <v>8</v>
      </c>
      <c r="G22" s="34">
        <v>7</v>
      </c>
      <c r="H22" s="34">
        <v>8</v>
      </c>
      <c r="I22" s="36">
        <f t="shared" si="0"/>
        <v>8.875</v>
      </c>
    </row>
    <row r="23" spans="1:9" x14ac:dyDescent="0.25">
      <c r="A23" s="2">
        <v>19</v>
      </c>
      <c r="B23" s="3" t="s">
        <v>29</v>
      </c>
      <c r="C23" s="2">
        <v>8</v>
      </c>
      <c r="D23" s="2">
        <v>8</v>
      </c>
      <c r="E23" s="2">
        <v>9</v>
      </c>
      <c r="F23" s="2">
        <v>9</v>
      </c>
      <c r="G23" s="2">
        <v>8</v>
      </c>
      <c r="H23" s="2">
        <v>7</v>
      </c>
      <c r="I23" s="4">
        <f t="shared" si="0"/>
        <v>8.875</v>
      </c>
    </row>
    <row r="24" spans="1:9" x14ac:dyDescent="0.25">
      <c r="A24" s="34">
        <v>20</v>
      </c>
      <c r="B24" s="35" t="s">
        <v>30</v>
      </c>
      <c r="C24" s="34">
        <v>9</v>
      </c>
      <c r="D24" s="34">
        <v>7</v>
      </c>
      <c r="E24" s="34">
        <v>8</v>
      </c>
      <c r="F24" s="34">
        <v>8</v>
      </c>
      <c r="G24" s="34">
        <v>9</v>
      </c>
      <c r="H24" s="34">
        <v>6</v>
      </c>
      <c r="I24" s="36">
        <f t="shared" si="0"/>
        <v>8.5</v>
      </c>
    </row>
    <row r="25" spans="1:9" x14ac:dyDescent="0.25">
      <c r="A25" s="2">
        <v>21</v>
      </c>
      <c r="B25" s="3" t="s">
        <v>31</v>
      </c>
      <c r="C25" s="2">
        <v>9</v>
      </c>
      <c r="D25" s="2">
        <v>6</v>
      </c>
      <c r="E25" s="2">
        <v>7</v>
      </c>
      <c r="F25" s="2">
        <v>7</v>
      </c>
      <c r="G25" s="2">
        <v>9</v>
      </c>
      <c r="H25" s="2">
        <v>5</v>
      </c>
      <c r="I25" s="4">
        <f t="shared" si="0"/>
        <v>7.75</v>
      </c>
    </row>
    <row r="26" spans="1:9" x14ac:dyDescent="0.25">
      <c r="A26" s="34">
        <v>22</v>
      </c>
      <c r="B26" s="35" t="s">
        <v>32</v>
      </c>
      <c r="C26" s="34">
        <v>8</v>
      </c>
      <c r="D26" s="34">
        <v>5</v>
      </c>
      <c r="E26" s="34">
        <v>6</v>
      </c>
      <c r="F26" s="34">
        <v>6</v>
      </c>
      <c r="G26" s="34">
        <v>8</v>
      </c>
      <c r="H26" s="34">
        <v>5</v>
      </c>
      <c r="I26" s="36">
        <f t="shared" si="0"/>
        <v>7</v>
      </c>
    </row>
    <row r="27" spans="1:9" x14ac:dyDescent="0.25">
      <c r="A27" s="2">
        <v>23</v>
      </c>
      <c r="B27" s="3" t="s">
        <v>33</v>
      </c>
      <c r="C27" s="2">
        <v>7</v>
      </c>
      <c r="D27" s="2">
        <v>5</v>
      </c>
      <c r="E27" s="2">
        <v>5</v>
      </c>
      <c r="F27" s="2">
        <v>5</v>
      </c>
      <c r="G27" s="2">
        <v>7</v>
      </c>
      <c r="H27" s="2">
        <v>6</v>
      </c>
      <c r="I27" s="4">
        <f t="shared" si="0"/>
        <v>6.75</v>
      </c>
    </row>
    <row r="28" spans="1:9" x14ac:dyDescent="0.25">
      <c r="A28" s="34">
        <v>24</v>
      </c>
      <c r="B28" s="35" t="s">
        <v>34</v>
      </c>
      <c r="C28" s="34">
        <v>6</v>
      </c>
      <c r="D28" s="34">
        <v>6</v>
      </c>
      <c r="E28" s="34">
        <v>6</v>
      </c>
      <c r="F28" s="34">
        <v>6</v>
      </c>
      <c r="G28" s="34">
        <v>6</v>
      </c>
      <c r="H28" s="34">
        <v>7</v>
      </c>
      <c r="I28" s="36">
        <f t="shared" si="0"/>
        <v>7.125</v>
      </c>
    </row>
    <row r="29" spans="1:9" x14ac:dyDescent="0.25">
      <c r="A29" s="2">
        <v>25</v>
      </c>
      <c r="B29" s="3" t="s">
        <v>35</v>
      </c>
      <c r="C29" s="2">
        <v>5</v>
      </c>
      <c r="D29" s="2">
        <v>7</v>
      </c>
      <c r="E29" s="2">
        <v>7</v>
      </c>
      <c r="F29" s="2">
        <v>7</v>
      </c>
      <c r="G29" s="2">
        <v>5</v>
      </c>
      <c r="H29" s="2">
        <v>8</v>
      </c>
      <c r="I29" s="4">
        <f t="shared" si="0"/>
        <v>7.5</v>
      </c>
    </row>
    <row r="30" spans="1:9" x14ac:dyDescent="0.25">
      <c r="A30" s="34">
        <v>26</v>
      </c>
      <c r="B30" s="35" t="s">
        <v>36</v>
      </c>
      <c r="C30" s="34">
        <v>6</v>
      </c>
      <c r="D30" s="34">
        <v>8</v>
      </c>
      <c r="E30" s="34">
        <v>8</v>
      </c>
      <c r="F30" s="34">
        <v>9</v>
      </c>
      <c r="G30" s="34">
        <v>5</v>
      </c>
      <c r="H30" s="34">
        <v>9</v>
      </c>
      <c r="I30" s="36">
        <f t="shared" si="0"/>
        <v>8.5</v>
      </c>
    </row>
    <row r="31" spans="1:9" x14ac:dyDescent="0.25">
      <c r="A31" s="2">
        <v>27</v>
      </c>
      <c r="B31" s="3" t="s">
        <v>37</v>
      </c>
      <c r="C31" s="2">
        <v>7</v>
      </c>
      <c r="D31" s="2">
        <v>9</v>
      </c>
      <c r="E31" s="2">
        <v>9</v>
      </c>
      <c r="F31" s="2">
        <v>8</v>
      </c>
      <c r="G31" s="2">
        <v>6</v>
      </c>
      <c r="H31" s="2">
        <v>9</v>
      </c>
      <c r="I31" s="4">
        <f t="shared" si="0"/>
        <v>9</v>
      </c>
    </row>
    <row r="32" spans="1:9" x14ac:dyDescent="0.25">
      <c r="A32" s="34">
        <v>28</v>
      </c>
      <c r="B32" s="35" t="s">
        <v>38</v>
      </c>
      <c r="C32" s="34">
        <v>8</v>
      </c>
      <c r="D32" s="34">
        <v>8</v>
      </c>
      <c r="E32" s="34">
        <v>9</v>
      </c>
      <c r="F32" s="34">
        <v>7</v>
      </c>
      <c r="G32" s="34">
        <v>7</v>
      </c>
      <c r="H32" s="34">
        <v>7</v>
      </c>
      <c r="I32" s="36">
        <f t="shared" si="0"/>
        <v>8.375</v>
      </c>
    </row>
    <row r="33" spans="1:14" x14ac:dyDescent="0.25">
      <c r="A33" s="2">
        <v>29</v>
      </c>
      <c r="B33" s="3" t="s">
        <v>39</v>
      </c>
      <c r="C33" s="2">
        <v>9</v>
      </c>
      <c r="D33" s="2">
        <v>7</v>
      </c>
      <c r="E33" s="2">
        <v>8</v>
      </c>
      <c r="F33" s="2">
        <v>6</v>
      </c>
      <c r="G33" s="2">
        <v>8</v>
      </c>
      <c r="H33" s="2">
        <v>6</v>
      </c>
      <c r="I33" s="4">
        <f t="shared" si="0"/>
        <v>8</v>
      </c>
    </row>
    <row r="34" spans="1:14" x14ac:dyDescent="0.25">
      <c r="A34" s="34">
        <v>30</v>
      </c>
      <c r="B34" s="35" t="s">
        <v>40</v>
      </c>
      <c r="C34" s="34">
        <v>9</v>
      </c>
      <c r="D34" s="34">
        <v>6</v>
      </c>
      <c r="E34" s="34">
        <v>7</v>
      </c>
      <c r="F34" s="34">
        <v>5</v>
      </c>
      <c r="G34" s="34">
        <v>9</v>
      </c>
      <c r="H34" s="34">
        <v>5</v>
      </c>
      <c r="I34" s="36">
        <f t="shared" si="0"/>
        <v>7.5</v>
      </c>
    </row>
    <row r="35" spans="1:14" x14ac:dyDescent="0.25">
      <c r="A35" s="2">
        <v>31</v>
      </c>
      <c r="B35" s="3" t="s">
        <v>41</v>
      </c>
      <c r="C35" s="2">
        <v>8</v>
      </c>
      <c r="D35" s="2">
        <v>5</v>
      </c>
      <c r="E35" s="2">
        <v>6</v>
      </c>
      <c r="F35" s="2">
        <v>5</v>
      </c>
      <c r="G35" s="2">
        <v>9</v>
      </c>
      <c r="H35" s="2">
        <v>5</v>
      </c>
      <c r="I35" s="4">
        <f t="shared" si="0"/>
        <v>7.125</v>
      </c>
    </row>
    <row r="36" spans="1:14" x14ac:dyDescent="0.25">
      <c r="A36" s="34">
        <v>32</v>
      </c>
      <c r="B36" s="35" t="s">
        <v>42</v>
      </c>
      <c r="C36" s="34">
        <v>7</v>
      </c>
      <c r="D36" s="34">
        <v>5</v>
      </c>
      <c r="E36" s="34">
        <v>5</v>
      </c>
      <c r="F36" s="34">
        <v>6</v>
      </c>
      <c r="G36" s="34">
        <v>8</v>
      </c>
      <c r="H36" s="34">
        <v>6</v>
      </c>
      <c r="I36" s="36">
        <f t="shared" si="0"/>
        <v>7.125</v>
      </c>
    </row>
    <row r="37" spans="1:14" x14ac:dyDescent="0.25">
      <c r="A37" s="2">
        <v>33</v>
      </c>
      <c r="B37" s="3" t="s">
        <v>43</v>
      </c>
      <c r="C37" s="2">
        <v>6</v>
      </c>
      <c r="D37" s="2">
        <v>6</v>
      </c>
      <c r="E37" s="2">
        <v>5</v>
      </c>
      <c r="F37" s="2">
        <v>7</v>
      </c>
      <c r="G37" s="2">
        <v>7</v>
      </c>
      <c r="H37" s="2">
        <v>7</v>
      </c>
      <c r="I37" s="4">
        <f t="shared" si="0"/>
        <v>7.375</v>
      </c>
    </row>
    <row r="38" spans="1:14" x14ac:dyDescent="0.25">
      <c r="A38" s="34">
        <v>34</v>
      </c>
      <c r="B38" s="35" t="s">
        <v>44</v>
      </c>
      <c r="C38" s="34">
        <v>5</v>
      </c>
      <c r="D38" s="34">
        <v>7</v>
      </c>
      <c r="E38" s="34">
        <v>6</v>
      </c>
      <c r="F38" s="34">
        <v>8</v>
      </c>
      <c r="G38" s="34">
        <v>6</v>
      </c>
      <c r="H38" s="34">
        <v>8</v>
      </c>
      <c r="I38" s="36">
        <f t="shared" si="0"/>
        <v>7.75</v>
      </c>
    </row>
    <row r="39" spans="1:14" x14ac:dyDescent="0.25">
      <c r="A39" s="2">
        <v>35</v>
      </c>
      <c r="B39" s="3" t="s">
        <v>45</v>
      </c>
      <c r="C39" s="2">
        <v>5</v>
      </c>
      <c r="D39" s="2">
        <v>8</v>
      </c>
      <c r="E39" s="2">
        <v>7</v>
      </c>
      <c r="F39" s="2">
        <v>9</v>
      </c>
      <c r="G39" s="2">
        <v>5</v>
      </c>
      <c r="H39" s="2">
        <v>9</v>
      </c>
      <c r="I39" s="4">
        <f t="shared" si="0"/>
        <v>8.25</v>
      </c>
    </row>
    <row r="40" spans="1:14" x14ac:dyDescent="0.25">
      <c r="A40" s="34">
        <v>36</v>
      </c>
      <c r="B40" s="35" t="s">
        <v>46</v>
      </c>
      <c r="C40" s="34">
        <v>6</v>
      </c>
      <c r="D40" s="34">
        <v>8</v>
      </c>
      <c r="E40" s="34">
        <v>8</v>
      </c>
      <c r="F40" s="34">
        <v>9</v>
      </c>
      <c r="G40" s="34">
        <v>6</v>
      </c>
      <c r="H40" s="34">
        <v>9</v>
      </c>
      <c r="I40" s="36">
        <f t="shared" si="0"/>
        <v>8.75</v>
      </c>
    </row>
    <row r="41" spans="1:14" x14ac:dyDescent="0.25">
      <c r="A41" s="2">
        <v>37</v>
      </c>
      <c r="B41" s="3" t="s">
        <v>47</v>
      </c>
      <c r="C41" s="2">
        <v>7</v>
      </c>
      <c r="D41" s="2">
        <v>9</v>
      </c>
      <c r="E41" s="2">
        <v>9</v>
      </c>
      <c r="F41" s="2">
        <v>8</v>
      </c>
      <c r="G41" s="2">
        <v>7</v>
      </c>
      <c r="H41" s="2">
        <v>8</v>
      </c>
      <c r="I41" s="4">
        <f t="shared" si="0"/>
        <v>8.875</v>
      </c>
    </row>
    <row r="42" spans="1:14" x14ac:dyDescent="0.25">
      <c r="A42" s="34">
        <v>38</v>
      </c>
      <c r="B42" s="35" t="s">
        <v>48</v>
      </c>
      <c r="C42" s="34">
        <v>8</v>
      </c>
      <c r="D42" s="34">
        <v>7</v>
      </c>
      <c r="E42" s="34">
        <v>9</v>
      </c>
      <c r="F42" s="34">
        <v>7</v>
      </c>
      <c r="G42" s="34">
        <v>8</v>
      </c>
      <c r="H42" s="34">
        <v>7</v>
      </c>
      <c r="I42" s="36">
        <f t="shared" si="0"/>
        <v>8.5</v>
      </c>
    </row>
    <row r="43" spans="1:14" x14ac:dyDescent="0.25">
      <c r="A43" s="2">
        <v>39</v>
      </c>
      <c r="B43" s="3" t="s">
        <v>49</v>
      </c>
      <c r="C43" s="2">
        <v>9</v>
      </c>
      <c r="D43" s="2">
        <v>6</v>
      </c>
      <c r="E43" s="2">
        <v>8</v>
      </c>
      <c r="F43" s="2">
        <v>6</v>
      </c>
      <c r="G43" s="2">
        <v>9</v>
      </c>
      <c r="H43" s="2">
        <v>6</v>
      </c>
      <c r="I43" s="4">
        <f t="shared" si="0"/>
        <v>8.125</v>
      </c>
    </row>
    <row r="44" spans="1:14" x14ac:dyDescent="0.25">
      <c r="A44" s="34">
        <v>40</v>
      </c>
      <c r="B44" s="35" t="s">
        <v>50</v>
      </c>
      <c r="C44" s="34">
        <v>8</v>
      </c>
      <c r="D44" s="34">
        <v>5</v>
      </c>
      <c r="E44" s="34">
        <v>7</v>
      </c>
      <c r="F44" s="34">
        <v>5</v>
      </c>
      <c r="G44" s="34">
        <v>8</v>
      </c>
      <c r="H44" s="34">
        <v>5</v>
      </c>
      <c r="I44" s="36">
        <f t="shared" si="0"/>
        <v>7</v>
      </c>
    </row>
    <row r="46" spans="1:14" ht="18.75" x14ac:dyDescent="0.3">
      <c r="A46" s="1" t="s">
        <v>0</v>
      </c>
      <c r="B46" s="1"/>
      <c r="C46" s="1"/>
      <c r="D46" s="1"/>
      <c r="K46" s="11" t="s">
        <v>73</v>
      </c>
      <c r="L46" s="11"/>
      <c r="M46" s="11"/>
      <c r="N46" s="11"/>
    </row>
    <row r="47" spans="1:14" ht="18.75" x14ac:dyDescent="0.3">
      <c r="A47" s="1" t="s">
        <v>1</v>
      </c>
      <c r="B47" s="1"/>
      <c r="C47" s="1"/>
      <c r="H47" s="9"/>
      <c r="I47" s="9"/>
      <c r="J47" s="10" t="s">
        <v>75</v>
      </c>
      <c r="K47" s="10"/>
      <c r="L47" s="10"/>
      <c r="M47" s="10"/>
    </row>
    <row r="49" spans="1:9" x14ac:dyDescent="0.25">
      <c r="A49" s="31" t="s">
        <v>2</v>
      </c>
      <c r="B49" s="31" t="s">
        <v>3</v>
      </c>
      <c r="C49" s="31" t="s">
        <v>4</v>
      </c>
      <c r="D49" s="31" t="s">
        <v>5</v>
      </c>
      <c r="E49" s="31" t="s">
        <v>6</v>
      </c>
      <c r="F49" s="31" t="s">
        <v>7</v>
      </c>
      <c r="G49" s="31" t="s">
        <v>8</v>
      </c>
      <c r="H49" s="31" t="s">
        <v>9</v>
      </c>
      <c r="I49" s="31" t="s">
        <v>10</v>
      </c>
    </row>
    <row r="50" spans="1:9" x14ac:dyDescent="0.25">
      <c r="A50" s="31">
        <v>1</v>
      </c>
      <c r="B50" s="3" t="s">
        <v>11</v>
      </c>
      <c r="C50" s="2">
        <v>8</v>
      </c>
      <c r="D50" s="2">
        <v>7</v>
      </c>
      <c r="E50" s="2">
        <v>9</v>
      </c>
      <c r="F50" s="2">
        <v>8</v>
      </c>
      <c r="G50" s="2">
        <v>5</v>
      </c>
      <c r="H50" s="2">
        <v>9</v>
      </c>
      <c r="I50" s="4">
        <f>(C50+D50+E50+F50+G50*2+H50*3)/8</f>
        <v>8.625</v>
      </c>
    </row>
    <row r="51" spans="1:9" x14ac:dyDescent="0.25">
      <c r="A51" s="31">
        <v>2</v>
      </c>
      <c r="B51" s="6" t="s">
        <v>12</v>
      </c>
      <c r="C51" s="5">
        <v>7</v>
      </c>
      <c r="D51" s="5">
        <v>6</v>
      </c>
      <c r="E51" s="5">
        <v>5</v>
      </c>
      <c r="F51" s="5">
        <v>7</v>
      </c>
      <c r="G51" s="5">
        <v>4</v>
      </c>
      <c r="H51" s="5">
        <v>6</v>
      </c>
      <c r="I51" s="7">
        <f t="shared" ref="I51:I89" si="1">(C51+D51+E51+F51+G51*2+H51*3)/8</f>
        <v>6.375</v>
      </c>
    </row>
    <row r="52" spans="1:9" x14ac:dyDescent="0.25">
      <c r="A52" s="31">
        <v>3</v>
      </c>
      <c r="B52" s="3" t="s">
        <v>13</v>
      </c>
      <c r="C52" s="2">
        <v>6</v>
      </c>
      <c r="D52" s="2">
        <v>5</v>
      </c>
      <c r="E52" s="2">
        <v>7</v>
      </c>
      <c r="F52" s="2">
        <v>6</v>
      </c>
      <c r="G52" s="2">
        <v>7</v>
      </c>
      <c r="H52" s="2">
        <v>7</v>
      </c>
      <c r="I52" s="4">
        <f t="shared" si="1"/>
        <v>7.375</v>
      </c>
    </row>
    <row r="53" spans="1:9" x14ac:dyDescent="0.25">
      <c r="A53" s="31">
        <v>4</v>
      </c>
      <c r="B53" s="6" t="s">
        <v>14</v>
      </c>
      <c r="C53" s="5">
        <v>5</v>
      </c>
      <c r="D53" s="5">
        <v>5</v>
      </c>
      <c r="E53" s="5">
        <v>6</v>
      </c>
      <c r="F53" s="5">
        <v>5</v>
      </c>
      <c r="G53" s="5">
        <v>5</v>
      </c>
      <c r="H53" s="5">
        <v>8</v>
      </c>
      <c r="I53" s="7">
        <f t="shared" si="1"/>
        <v>6.875</v>
      </c>
    </row>
    <row r="54" spans="1:9" x14ac:dyDescent="0.25">
      <c r="A54" s="31">
        <v>5</v>
      </c>
      <c r="B54" s="3" t="s">
        <v>15</v>
      </c>
      <c r="C54" s="2">
        <v>9</v>
      </c>
      <c r="D54" s="2">
        <v>5</v>
      </c>
      <c r="E54" s="2">
        <v>5</v>
      </c>
      <c r="F54" s="2">
        <v>7</v>
      </c>
      <c r="G54" s="2">
        <v>5</v>
      </c>
      <c r="H54" s="2">
        <v>9</v>
      </c>
      <c r="I54" s="4">
        <f t="shared" si="1"/>
        <v>7.875</v>
      </c>
    </row>
    <row r="55" spans="1:9" x14ac:dyDescent="0.25">
      <c r="A55" s="31">
        <v>6</v>
      </c>
      <c r="B55" s="6" t="s">
        <v>16</v>
      </c>
      <c r="C55" s="5">
        <v>8</v>
      </c>
      <c r="D55" s="5">
        <v>6</v>
      </c>
      <c r="E55" s="5">
        <v>4</v>
      </c>
      <c r="F55" s="5">
        <v>9</v>
      </c>
      <c r="G55" s="5">
        <v>6</v>
      </c>
      <c r="H55" s="5">
        <v>8</v>
      </c>
      <c r="I55" s="7">
        <f t="shared" si="1"/>
        <v>7.875</v>
      </c>
    </row>
    <row r="56" spans="1:9" x14ac:dyDescent="0.25">
      <c r="A56" s="31">
        <v>7</v>
      </c>
      <c r="B56" s="3" t="s">
        <v>17</v>
      </c>
      <c r="C56" s="2">
        <v>7</v>
      </c>
      <c r="D56" s="2">
        <v>7</v>
      </c>
      <c r="E56" s="2">
        <v>4</v>
      </c>
      <c r="F56" s="2">
        <v>6</v>
      </c>
      <c r="G56" s="2">
        <v>7</v>
      </c>
      <c r="H56" s="2">
        <v>7</v>
      </c>
      <c r="I56" s="4">
        <f t="shared" si="1"/>
        <v>7.375</v>
      </c>
    </row>
    <row r="57" spans="1:9" x14ac:dyDescent="0.25">
      <c r="A57" s="31">
        <v>8</v>
      </c>
      <c r="B57" s="6" t="s">
        <v>18</v>
      </c>
      <c r="C57" s="5">
        <v>6</v>
      </c>
      <c r="D57" s="5">
        <v>8</v>
      </c>
      <c r="E57" s="5">
        <v>5</v>
      </c>
      <c r="F57" s="5">
        <v>7</v>
      </c>
      <c r="G57" s="5">
        <v>8</v>
      </c>
      <c r="H57" s="5">
        <v>6</v>
      </c>
      <c r="I57" s="7">
        <f t="shared" si="1"/>
        <v>7.5</v>
      </c>
    </row>
    <row r="58" spans="1:9" x14ac:dyDescent="0.25">
      <c r="A58" s="31">
        <v>9</v>
      </c>
      <c r="B58" s="3" t="s">
        <v>19</v>
      </c>
      <c r="C58" s="2">
        <v>6</v>
      </c>
      <c r="D58" s="2">
        <v>9</v>
      </c>
      <c r="E58" s="2">
        <v>6</v>
      </c>
      <c r="F58" s="2">
        <v>9</v>
      </c>
      <c r="G58" s="2">
        <v>9</v>
      </c>
      <c r="H58" s="2">
        <v>5</v>
      </c>
      <c r="I58" s="4">
        <f t="shared" si="1"/>
        <v>7.875</v>
      </c>
    </row>
    <row r="59" spans="1:9" x14ac:dyDescent="0.25">
      <c r="A59" s="31">
        <v>10</v>
      </c>
      <c r="B59" s="6" t="s">
        <v>20</v>
      </c>
      <c r="C59" s="5">
        <v>7</v>
      </c>
      <c r="D59" s="5">
        <v>9</v>
      </c>
      <c r="E59" s="5">
        <v>7</v>
      </c>
      <c r="F59" s="5">
        <v>4</v>
      </c>
      <c r="G59" s="5">
        <v>9</v>
      </c>
      <c r="H59" s="5">
        <v>5</v>
      </c>
      <c r="I59" s="7">
        <f t="shared" si="1"/>
        <v>7.5</v>
      </c>
    </row>
    <row r="60" spans="1:9" x14ac:dyDescent="0.25">
      <c r="A60" s="31">
        <v>11</v>
      </c>
      <c r="B60" s="3" t="s">
        <v>21</v>
      </c>
      <c r="C60" s="2">
        <v>9</v>
      </c>
      <c r="D60" s="2">
        <v>8</v>
      </c>
      <c r="E60" s="2">
        <v>5</v>
      </c>
      <c r="F60" s="2">
        <v>7</v>
      </c>
      <c r="G60" s="2">
        <v>8</v>
      </c>
      <c r="H60" s="2">
        <v>6</v>
      </c>
      <c r="I60" s="4">
        <f t="shared" si="1"/>
        <v>7.875</v>
      </c>
    </row>
    <row r="61" spans="1:9" x14ac:dyDescent="0.25">
      <c r="A61" s="31">
        <v>12</v>
      </c>
      <c r="B61" s="6" t="s">
        <v>22</v>
      </c>
      <c r="C61" s="5">
        <v>9</v>
      </c>
      <c r="D61" s="5">
        <v>7</v>
      </c>
      <c r="E61" s="5">
        <v>8</v>
      </c>
      <c r="F61" s="5">
        <v>6</v>
      </c>
      <c r="G61" s="5">
        <v>7</v>
      </c>
      <c r="H61" s="5">
        <v>7</v>
      </c>
      <c r="I61" s="7">
        <f t="shared" si="1"/>
        <v>8.125</v>
      </c>
    </row>
    <row r="62" spans="1:9" x14ac:dyDescent="0.25">
      <c r="A62" s="31">
        <v>13</v>
      </c>
      <c r="B62" s="3" t="s">
        <v>23</v>
      </c>
      <c r="C62" s="2">
        <v>8</v>
      </c>
      <c r="D62" s="2">
        <v>5</v>
      </c>
      <c r="E62" s="2">
        <v>7</v>
      </c>
      <c r="F62" s="2">
        <v>5</v>
      </c>
      <c r="G62" s="2">
        <v>6</v>
      </c>
      <c r="H62" s="2">
        <v>8</v>
      </c>
      <c r="I62" s="4">
        <f t="shared" si="1"/>
        <v>7.625</v>
      </c>
    </row>
    <row r="63" spans="1:9" x14ac:dyDescent="0.25">
      <c r="A63" s="31">
        <v>14</v>
      </c>
      <c r="B63" s="6" t="s">
        <v>24</v>
      </c>
      <c r="C63" s="5">
        <v>7</v>
      </c>
      <c r="D63" s="5">
        <v>6</v>
      </c>
      <c r="E63" s="5">
        <v>6</v>
      </c>
      <c r="F63" s="5">
        <v>5</v>
      </c>
      <c r="G63" s="5">
        <v>5</v>
      </c>
      <c r="H63" s="5">
        <v>9</v>
      </c>
      <c r="I63" s="7">
        <f t="shared" si="1"/>
        <v>7.625</v>
      </c>
    </row>
    <row r="64" spans="1:9" x14ac:dyDescent="0.25">
      <c r="A64" s="31">
        <v>15</v>
      </c>
      <c r="B64" s="3" t="s">
        <v>25</v>
      </c>
      <c r="C64" s="2">
        <v>5</v>
      </c>
      <c r="D64" s="2">
        <v>7</v>
      </c>
      <c r="E64" s="2">
        <v>5</v>
      </c>
      <c r="F64" s="2">
        <v>6</v>
      </c>
      <c r="G64" s="2">
        <v>5</v>
      </c>
      <c r="H64" s="2">
        <v>9</v>
      </c>
      <c r="I64" s="4">
        <f t="shared" si="1"/>
        <v>7.5</v>
      </c>
    </row>
    <row r="65" spans="1:9" x14ac:dyDescent="0.25">
      <c r="A65" s="31">
        <v>16</v>
      </c>
      <c r="B65" s="6" t="s">
        <v>26</v>
      </c>
      <c r="C65" s="5">
        <v>5</v>
      </c>
      <c r="D65" s="5">
        <v>8</v>
      </c>
      <c r="E65" s="5">
        <v>5</v>
      </c>
      <c r="F65" s="5">
        <v>7</v>
      </c>
      <c r="G65" s="5">
        <v>6</v>
      </c>
      <c r="H65" s="5">
        <v>8</v>
      </c>
      <c r="I65" s="7">
        <f t="shared" si="1"/>
        <v>7.625</v>
      </c>
    </row>
    <row r="66" spans="1:9" x14ac:dyDescent="0.25">
      <c r="A66" s="31">
        <v>17</v>
      </c>
      <c r="B66" s="3" t="s">
        <v>27</v>
      </c>
      <c r="C66" s="2">
        <v>6</v>
      </c>
      <c r="D66" s="2">
        <v>8</v>
      </c>
      <c r="E66" s="2">
        <v>6</v>
      </c>
      <c r="F66" s="2">
        <v>8</v>
      </c>
      <c r="G66" s="2">
        <v>7</v>
      </c>
      <c r="H66" s="2">
        <v>7</v>
      </c>
      <c r="I66" s="4">
        <f t="shared" si="1"/>
        <v>7.875</v>
      </c>
    </row>
    <row r="67" spans="1:9" x14ac:dyDescent="0.25">
      <c r="A67" s="31">
        <v>18</v>
      </c>
      <c r="B67" s="6" t="s">
        <v>28</v>
      </c>
      <c r="C67" s="5">
        <v>5</v>
      </c>
      <c r="D67" s="5">
        <v>7</v>
      </c>
      <c r="E67" s="5">
        <v>7</v>
      </c>
      <c r="F67" s="5">
        <v>9</v>
      </c>
      <c r="G67" s="5">
        <v>8</v>
      </c>
      <c r="H67" s="5">
        <v>7</v>
      </c>
      <c r="I67" s="7">
        <f t="shared" si="1"/>
        <v>8.125</v>
      </c>
    </row>
    <row r="68" spans="1:9" x14ac:dyDescent="0.25">
      <c r="A68" s="31">
        <v>19</v>
      </c>
      <c r="B68" s="3" t="s">
        <v>29</v>
      </c>
      <c r="C68" s="2">
        <v>9</v>
      </c>
      <c r="D68" s="2">
        <v>6</v>
      </c>
      <c r="E68" s="2">
        <v>8</v>
      </c>
      <c r="F68" s="2">
        <v>9</v>
      </c>
      <c r="G68" s="2">
        <v>3</v>
      </c>
      <c r="H68" s="2">
        <v>6</v>
      </c>
      <c r="I68" s="4">
        <f t="shared" si="1"/>
        <v>7</v>
      </c>
    </row>
    <row r="69" spans="1:9" x14ac:dyDescent="0.25">
      <c r="A69" s="31">
        <v>20</v>
      </c>
      <c r="B69" s="6" t="s">
        <v>30</v>
      </c>
      <c r="C69" s="5">
        <v>8</v>
      </c>
      <c r="D69" s="5">
        <v>5</v>
      </c>
      <c r="E69" s="5">
        <v>9</v>
      </c>
      <c r="F69" s="5">
        <v>8</v>
      </c>
      <c r="G69" s="5">
        <v>9</v>
      </c>
      <c r="H69" s="5">
        <v>5</v>
      </c>
      <c r="I69" s="7">
        <f t="shared" si="1"/>
        <v>7.875</v>
      </c>
    </row>
    <row r="70" spans="1:9" x14ac:dyDescent="0.25">
      <c r="A70" s="31">
        <v>21</v>
      </c>
      <c r="B70" s="3" t="s">
        <v>31</v>
      </c>
      <c r="C70" s="2">
        <v>7</v>
      </c>
      <c r="D70" s="2">
        <v>5</v>
      </c>
      <c r="E70" s="2">
        <v>8</v>
      </c>
      <c r="F70" s="2">
        <v>7</v>
      </c>
      <c r="G70" s="2">
        <v>8</v>
      </c>
      <c r="H70" s="2">
        <v>5</v>
      </c>
      <c r="I70" s="4">
        <f t="shared" si="1"/>
        <v>7.25</v>
      </c>
    </row>
    <row r="71" spans="1:9" x14ac:dyDescent="0.25">
      <c r="A71" s="31">
        <v>22</v>
      </c>
      <c r="B71" s="6" t="s">
        <v>32</v>
      </c>
      <c r="C71" s="5">
        <v>6</v>
      </c>
      <c r="D71" s="5">
        <v>6</v>
      </c>
      <c r="E71" s="5">
        <v>7</v>
      </c>
      <c r="F71" s="5">
        <v>6</v>
      </c>
      <c r="G71" s="5">
        <v>7</v>
      </c>
      <c r="H71" s="5">
        <v>6</v>
      </c>
      <c r="I71" s="7">
        <f t="shared" si="1"/>
        <v>7.125</v>
      </c>
    </row>
    <row r="72" spans="1:9" x14ac:dyDescent="0.25">
      <c r="A72" s="31">
        <v>23</v>
      </c>
      <c r="B72" s="3" t="s">
        <v>33</v>
      </c>
      <c r="C72" s="2">
        <v>5</v>
      </c>
      <c r="D72" s="2">
        <v>7</v>
      </c>
      <c r="E72" s="2">
        <v>6</v>
      </c>
      <c r="F72" s="2">
        <v>5</v>
      </c>
      <c r="G72" s="2">
        <v>6</v>
      </c>
      <c r="H72" s="2">
        <v>7</v>
      </c>
      <c r="I72" s="4">
        <f t="shared" si="1"/>
        <v>7</v>
      </c>
    </row>
    <row r="73" spans="1:9" x14ac:dyDescent="0.25">
      <c r="A73" s="31">
        <v>24</v>
      </c>
      <c r="B73" s="6" t="s">
        <v>34</v>
      </c>
      <c r="C73" s="5">
        <v>6</v>
      </c>
      <c r="D73" s="5">
        <v>8</v>
      </c>
      <c r="E73" s="5">
        <v>5</v>
      </c>
      <c r="F73" s="5">
        <v>5</v>
      </c>
      <c r="G73" s="5">
        <v>5</v>
      </c>
      <c r="H73" s="5">
        <v>8</v>
      </c>
      <c r="I73" s="7">
        <f t="shared" si="1"/>
        <v>7.25</v>
      </c>
    </row>
    <row r="74" spans="1:9" x14ac:dyDescent="0.25">
      <c r="A74" s="31">
        <v>25</v>
      </c>
      <c r="B74" s="3" t="s">
        <v>35</v>
      </c>
      <c r="C74" s="2">
        <v>7</v>
      </c>
      <c r="D74" s="2">
        <v>9</v>
      </c>
      <c r="E74" s="2">
        <v>6</v>
      </c>
      <c r="F74" s="2">
        <v>6</v>
      </c>
      <c r="G74" s="2">
        <v>5</v>
      </c>
      <c r="H74" s="2">
        <v>9</v>
      </c>
      <c r="I74" s="4">
        <f t="shared" si="1"/>
        <v>8.125</v>
      </c>
    </row>
    <row r="75" spans="1:9" x14ac:dyDescent="0.25">
      <c r="A75" s="31">
        <v>26</v>
      </c>
      <c r="B75" s="6" t="s">
        <v>36</v>
      </c>
      <c r="C75" s="5">
        <v>8</v>
      </c>
      <c r="D75" s="5">
        <v>9</v>
      </c>
      <c r="E75" s="5">
        <v>5</v>
      </c>
      <c r="F75" s="5">
        <v>7</v>
      </c>
      <c r="G75" s="5">
        <v>6</v>
      </c>
      <c r="H75" s="5">
        <v>9</v>
      </c>
      <c r="I75" s="7">
        <f t="shared" si="1"/>
        <v>8.5</v>
      </c>
    </row>
    <row r="76" spans="1:9" x14ac:dyDescent="0.25">
      <c r="A76" s="31">
        <v>27</v>
      </c>
      <c r="B76" s="3" t="s">
        <v>37</v>
      </c>
      <c r="C76" s="2">
        <v>9</v>
      </c>
      <c r="D76" s="2">
        <v>8</v>
      </c>
      <c r="E76" s="2">
        <v>8</v>
      </c>
      <c r="F76" s="2">
        <v>8</v>
      </c>
      <c r="G76" s="2">
        <v>7</v>
      </c>
      <c r="H76" s="2">
        <v>8</v>
      </c>
      <c r="I76" s="4">
        <f t="shared" si="1"/>
        <v>8.875</v>
      </c>
    </row>
    <row r="77" spans="1:9" x14ac:dyDescent="0.25">
      <c r="A77" s="31">
        <v>28</v>
      </c>
      <c r="B77" s="6" t="s">
        <v>38</v>
      </c>
      <c r="C77" s="5">
        <v>9</v>
      </c>
      <c r="D77" s="5">
        <v>7</v>
      </c>
      <c r="E77" s="5">
        <v>9</v>
      </c>
      <c r="F77" s="5">
        <v>9</v>
      </c>
      <c r="G77" s="5">
        <v>8</v>
      </c>
      <c r="H77" s="5">
        <v>7</v>
      </c>
      <c r="I77" s="7">
        <f t="shared" si="1"/>
        <v>8.875</v>
      </c>
    </row>
    <row r="78" spans="1:9" x14ac:dyDescent="0.25">
      <c r="A78" s="31">
        <v>29</v>
      </c>
      <c r="B78" s="3" t="s">
        <v>39</v>
      </c>
      <c r="C78" s="2">
        <v>8</v>
      </c>
      <c r="D78" s="2">
        <v>6</v>
      </c>
      <c r="E78" s="2">
        <v>9</v>
      </c>
      <c r="F78" s="2">
        <v>8</v>
      </c>
      <c r="G78" s="2">
        <v>9</v>
      </c>
      <c r="H78" s="2">
        <v>6</v>
      </c>
      <c r="I78" s="4">
        <f t="shared" si="1"/>
        <v>8.375</v>
      </c>
    </row>
    <row r="79" spans="1:9" x14ac:dyDescent="0.25">
      <c r="A79" s="31">
        <v>30</v>
      </c>
      <c r="B79" s="6" t="s">
        <v>40</v>
      </c>
      <c r="C79" s="5">
        <v>7</v>
      </c>
      <c r="D79" s="5">
        <v>5</v>
      </c>
      <c r="E79" s="5">
        <v>8</v>
      </c>
      <c r="F79" s="5">
        <v>7</v>
      </c>
      <c r="G79" s="5">
        <v>9</v>
      </c>
      <c r="H79" s="5">
        <v>5</v>
      </c>
      <c r="I79" s="7">
        <f t="shared" si="1"/>
        <v>7.5</v>
      </c>
    </row>
    <row r="80" spans="1:9" x14ac:dyDescent="0.25">
      <c r="A80" s="31">
        <v>31</v>
      </c>
      <c r="B80" s="3" t="s">
        <v>41</v>
      </c>
      <c r="C80" s="2">
        <v>6</v>
      </c>
      <c r="D80" s="2">
        <v>9</v>
      </c>
      <c r="E80" s="2">
        <v>8</v>
      </c>
      <c r="F80" s="2">
        <v>9</v>
      </c>
      <c r="G80" s="2">
        <v>8</v>
      </c>
      <c r="H80" s="2">
        <v>8</v>
      </c>
      <c r="I80" s="4">
        <f t="shared" si="1"/>
        <v>9</v>
      </c>
    </row>
    <row r="81" spans="1:9" x14ac:dyDescent="0.25">
      <c r="A81" s="31">
        <v>32</v>
      </c>
      <c r="B81" s="6" t="s">
        <v>42</v>
      </c>
      <c r="C81" s="5">
        <v>5</v>
      </c>
      <c r="D81" s="5">
        <v>6</v>
      </c>
      <c r="E81" s="5">
        <v>6</v>
      </c>
      <c r="F81" s="5">
        <v>5</v>
      </c>
      <c r="G81" s="5">
        <v>7</v>
      </c>
      <c r="H81" s="5">
        <v>6</v>
      </c>
      <c r="I81" s="7">
        <f t="shared" si="1"/>
        <v>6.75</v>
      </c>
    </row>
    <row r="82" spans="1:9" x14ac:dyDescent="0.25">
      <c r="A82" s="31">
        <v>33</v>
      </c>
      <c r="B82" s="3" t="s">
        <v>43</v>
      </c>
      <c r="C82" s="2">
        <v>5</v>
      </c>
      <c r="D82" s="2">
        <v>7</v>
      </c>
      <c r="E82" s="2">
        <v>5</v>
      </c>
      <c r="F82" s="2">
        <v>9</v>
      </c>
      <c r="G82" s="2">
        <v>6</v>
      </c>
      <c r="H82" s="2">
        <v>7</v>
      </c>
      <c r="I82" s="4">
        <f t="shared" si="1"/>
        <v>7.375</v>
      </c>
    </row>
    <row r="83" spans="1:9" x14ac:dyDescent="0.25">
      <c r="A83" s="31">
        <v>34</v>
      </c>
      <c r="B83" s="6" t="s">
        <v>44</v>
      </c>
      <c r="C83" s="5">
        <v>6</v>
      </c>
      <c r="D83" s="5">
        <v>8</v>
      </c>
      <c r="E83" s="5">
        <v>6</v>
      </c>
      <c r="F83" s="5">
        <v>9</v>
      </c>
      <c r="G83" s="5">
        <v>7</v>
      </c>
      <c r="H83" s="5">
        <v>8</v>
      </c>
      <c r="I83" s="7">
        <f t="shared" si="1"/>
        <v>8.375</v>
      </c>
    </row>
    <row r="84" spans="1:9" x14ac:dyDescent="0.25">
      <c r="A84" s="31">
        <v>35</v>
      </c>
      <c r="B84" s="3" t="s">
        <v>45</v>
      </c>
      <c r="C84" s="2">
        <v>7</v>
      </c>
      <c r="D84" s="2">
        <v>9</v>
      </c>
      <c r="E84" s="2">
        <v>7</v>
      </c>
      <c r="F84" s="2">
        <v>8</v>
      </c>
      <c r="G84" s="2">
        <v>8</v>
      </c>
      <c r="H84" s="2">
        <v>9</v>
      </c>
      <c r="I84" s="4">
        <f t="shared" si="1"/>
        <v>9.25</v>
      </c>
    </row>
    <row r="85" spans="1:9" x14ac:dyDescent="0.25">
      <c r="A85" s="31">
        <v>36</v>
      </c>
      <c r="B85" s="6" t="s">
        <v>46</v>
      </c>
      <c r="C85" s="5">
        <v>8</v>
      </c>
      <c r="D85" s="5">
        <v>9</v>
      </c>
      <c r="E85" s="5">
        <v>8</v>
      </c>
      <c r="F85" s="5">
        <v>7</v>
      </c>
      <c r="G85" s="5">
        <v>9</v>
      </c>
      <c r="H85" s="5">
        <v>9</v>
      </c>
      <c r="I85" s="7">
        <f t="shared" si="1"/>
        <v>9.625</v>
      </c>
    </row>
    <row r="86" spans="1:9" x14ac:dyDescent="0.25">
      <c r="A86" s="31">
        <v>37</v>
      </c>
      <c r="B86" s="3" t="s">
        <v>47</v>
      </c>
      <c r="C86" s="2">
        <v>9</v>
      </c>
      <c r="D86" s="2">
        <v>8</v>
      </c>
      <c r="E86" s="2">
        <v>9</v>
      </c>
      <c r="F86" s="2">
        <v>6</v>
      </c>
      <c r="G86" s="2">
        <v>9</v>
      </c>
      <c r="H86" s="2">
        <v>8</v>
      </c>
      <c r="I86" s="4">
        <f t="shared" si="1"/>
        <v>9.25</v>
      </c>
    </row>
    <row r="87" spans="1:9" x14ac:dyDescent="0.25">
      <c r="A87" s="31">
        <v>38</v>
      </c>
      <c r="B87" s="6" t="s">
        <v>48</v>
      </c>
      <c r="C87" s="5">
        <v>7</v>
      </c>
      <c r="D87" s="5">
        <v>7</v>
      </c>
      <c r="E87" s="5">
        <v>8</v>
      </c>
      <c r="F87" s="5">
        <v>9</v>
      </c>
      <c r="G87" s="5">
        <v>8</v>
      </c>
      <c r="H87" s="5">
        <v>7</v>
      </c>
      <c r="I87" s="7">
        <f t="shared" si="1"/>
        <v>8.5</v>
      </c>
    </row>
    <row r="88" spans="1:9" x14ac:dyDescent="0.25">
      <c r="A88" s="31">
        <v>39</v>
      </c>
      <c r="B88" s="3" t="s">
        <v>49</v>
      </c>
      <c r="C88" s="2">
        <v>6</v>
      </c>
      <c r="D88" s="2">
        <v>6</v>
      </c>
      <c r="E88" s="2">
        <v>7</v>
      </c>
      <c r="F88" s="2">
        <v>8</v>
      </c>
      <c r="G88" s="2">
        <v>7</v>
      </c>
      <c r="H88" s="2">
        <v>6</v>
      </c>
      <c r="I88" s="4">
        <f t="shared" si="1"/>
        <v>7.375</v>
      </c>
    </row>
    <row r="89" spans="1:9" x14ac:dyDescent="0.25">
      <c r="A89" s="31">
        <v>40</v>
      </c>
      <c r="B89" s="6" t="s">
        <v>50</v>
      </c>
      <c r="C89" s="5">
        <v>5</v>
      </c>
      <c r="D89" s="5">
        <v>5</v>
      </c>
      <c r="E89" s="5">
        <v>6</v>
      </c>
      <c r="F89" s="5">
        <v>7</v>
      </c>
      <c r="G89" s="5">
        <v>6</v>
      </c>
      <c r="H89" s="5">
        <v>5</v>
      </c>
      <c r="I89" s="7">
        <f t="shared" si="1"/>
        <v>6.25</v>
      </c>
    </row>
  </sheetData>
  <mergeCells count="2">
    <mergeCell ref="J2:N2"/>
    <mergeCell ref="J47:M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2421F-25AC-4439-B70D-6BBEF64012EE}">
  <dimension ref="A1:N89"/>
  <sheetViews>
    <sheetView topLeftCell="A47" workbookViewId="0">
      <selection activeCell="K69" sqref="K69"/>
    </sheetView>
  </sheetViews>
  <sheetFormatPr defaultRowHeight="15" x14ac:dyDescent="0.25"/>
  <cols>
    <col min="2" max="2" width="23.28515625" customWidth="1"/>
    <col min="3" max="3" width="8.5703125" customWidth="1"/>
    <col min="4" max="4" width="16.28515625" customWidth="1"/>
    <col min="5" max="5" width="12" customWidth="1"/>
    <col min="6" max="6" width="15.7109375" customWidth="1"/>
    <col min="9" max="9" width="13.42578125" customWidth="1"/>
  </cols>
  <sheetData>
    <row r="1" spans="1:14" ht="18.75" x14ac:dyDescent="0.3">
      <c r="A1" s="1" t="s">
        <v>0</v>
      </c>
      <c r="B1" s="1"/>
      <c r="C1" s="1"/>
      <c r="D1" s="1"/>
      <c r="H1" s="1"/>
      <c r="K1" s="11" t="s">
        <v>60</v>
      </c>
      <c r="L1" s="11"/>
      <c r="M1" s="11"/>
      <c r="N1" s="11"/>
    </row>
    <row r="2" spans="1:14" ht="18.75" x14ac:dyDescent="0.3">
      <c r="A2" s="1" t="s">
        <v>1</v>
      </c>
      <c r="B2" s="1"/>
      <c r="C2" s="1"/>
      <c r="I2" s="10" t="s">
        <v>52</v>
      </c>
      <c r="J2" s="10"/>
      <c r="K2" s="10"/>
      <c r="L2" s="10"/>
      <c r="M2" s="10"/>
    </row>
    <row r="4" spans="1:14" x14ac:dyDescent="0.25">
      <c r="A4" s="85" t="s">
        <v>2</v>
      </c>
      <c r="B4" s="85" t="s">
        <v>3</v>
      </c>
      <c r="C4" s="85" t="s">
        <v>4</v>
      </c>
      <c r="D4" s="85" t="s">
        <v>5</v>
      </c>
      <c r="E4" s="85" t="s">
        <v>6</v>
      </c>
      <c r="F4" s="85" t="s">
        <v>7</v>
      </c>
      <c r="G4" s="85" t="s">
        <v>8</v>
      </c>
      <c r="H4" s="85" t="s">
        <v>9</v>
      </c>
      <c r="I4" s="85" t="s">
        <v>10</v>
      </c>
    </row>
    <row r="5" spans="1:14" x14ac:dyDescent="0.25">
      <c r="A5" s="85">
        <v>1</v>
      </c>
      <c r="B5" s="3" t="s">
        <v>11</v>
      </c>
      <c r="C5" s="2">
        <v>8</v>
      </c>
      <c r="D5" s="2">
        <v>9</v>
      </c>
      <c r="E5" s="2">
        <v>7</v>
      </c>
      <c r="F5" s="2">
        <v>10</v>
      </c>
      <c r="G5" s="2">
        <v>8</v>
      </c>
      <c r="H5" s="2">
        <v>9</v>
      </c>
      <c r="I5" s="4">
        <f>(C5+D5+E5+F5+G5*2+H5*3)/8</f>
        <v>9.625</v>
      </c>
    </row>
    <row r="6" spans="1:14" x14ac:dyDescent="0.25">
      <c r="A6" s="85">
        <v>2</v>
      </c>
      <c r="B6" s="38" t="s">
        <v>12</v>
      </c>
      <c r="C6" s="37">
        <v>6</v>
      </c>
      <c r="D6" s="37">
        <v>6</v>
      </c>
      <c r="E6" s="37">
        <v>8</v>
      </c>
      <c r="F6" s="37">
        <v>7</v>
      </c>
      <c r="G6" s="37">
        <v>7</v>
      </c>
      <c r="H6" s="37">
        <v>8</v>
      </c>
      <c r="I6" s="39">
        <f t="shared" ref="I6:I44" si="0">(C6+D6+E6+F6+G6*2+H6*3)/8</f>
        <v>8.125</v>
      </c>
    </row>
    <row r="7" spans="1:14" x14ac:dyDescent="0.25">
      <c r="A7" s="85">
        <v>3</v>
      </c>
      <c r="B7" s="3" t="s">
        <v>13</v>
      </c>
      <c r="C7" s="2">
        <v>7</v>
      </c>
      <c r="D7" s="2">
        <v>7</v>
      </c>
      <c r="E7" s="2">
        <v>9</v>
      </c>
      <c r="F7" s="2">
        <v>8</v>
      </c>
      <c r="G7" s="2">
        <v>8</v>
      </c>
      <c r="H7" s="2">
        <v>7</v>
      </c>
      <c r="I7" s="4">
        <f t="shared" si="0"/>
        <v>8.5</v>
      </c>
    </row>
    <row r="8" spans="1:14" x14ac:dyDescent="0.25">
      <c r="A8" s="85">
        <v>4</v>
      </c>
      <c r="B8" s="38" t="s">
        <v>14</v>
      </c>
      <c r="C8" s="37">
        <v>8</v>
      </c>
      <c r="D8" s="37">
        <v>8</v>
      </c>
      <c r="E8" s="37">
        <v>6</v>
      </c>
      <c r="F8" s="37">
        <v>9</v>
      </c>
      <c r="G8" s="37">
        <v>9</v>
      </c>
      <c r="H8" s="37">
        <v>6</v>
      </c>
      <c r="I8" s="39">
        <f t="shared" si="0"/>
        <v>8.375</v>
      </c>
    </row>
    <row r="9" spans="1:14" x14ac:dyDescent="0.25">
      <c r="A9" s="85">
        <v>5</v>
      </c>
      <c r="B9" s="3" t="s">
        <v>15</v>
      </c>
      <c r="C9" s="2">
        <v>9</v>
      </c>
      <c r="D9" s="2">
        <v>9</v>
      </c>
      <c r="E9" s="2">
        <v>5</v>
      </c>
      <c r="F9" s="2">
        <v>9</v>
      </c>
      <c r="G9" s="2">
        <v>9</v>
      </c>
      <c r="H9" s="2">
        <v>5</v>
      </c>
      <c r="I9" s="4">
        <f t="shared" si="0"/>
        <v>8.125</v>
      </c>
    </row>
    <row r="10" spans="1:14" x14ac:dyDescent="0.25">
      <c r="A10" s="85">
        <v>6</v>
      </c>
      <c r="B10" s="38" t="s">
        <v>16</v>
      </c>
      <c r="C10" s="37">
        <v>9</v>
      </c>
      <c r="D10" s="37">
        <v>9</v>
      </c>
      <c r="E10" s="37">
        <v>5</v>
      </c>
      <c r="F10" s="37">
        <v>8</v>
      </c>
      <c r="G10" s="37">
        <v>8</v>
      </c>
      <c r="H10" s="37">
        <v>6</v>
      </c>
      <c r="I10" s="39">
        <f t="shared" si="0"/>
        <v>8.125</v>
      </c>
    </row>
    <row r="11" spans="1:14" x14ac:dyDescent="0.25">
      <c r="A11" s="85">
        <v>7</v>
      </c>
      <c r="B11" s="3" t="s">
        <v>17</v>
      </c>
      <c r="C11" s="2">
        <v>8</v>
      </c>
      <c r="D11" s="2">
        <v>8</v>
      </c>
      <c r="E11" s="2">
        <v>6</v>
      </c>
      <c r="F11" s="2">
        <v>7</v>
      </c>
      <c r="G11" s="2">
        <v>7</v>
      </c>
      <c r="H11" s="2">
        <v>7</v>
      </c>
      <c r="I11" s="4">
        <f t="shared" si="0"/>
        <v>8</v>
      </c>
    </row>
    <row r="12" spans="1:14" x14ac:dyDescent="0.25">
      <c r="A12" s="85">
        <v>8</v>
      </c>
      <c r="B12" s="38" t="s">
        <v>18</v>
      </c>
      <c r="C12" s="37">
        <v>7</v>
      </c>
      <c r="D12" s="37">
        <v>7</v>
      </c>
      <c r="E12" s="37">
        <v>7</v>
      </c>
      <c r="F12" s="37">
        <v>6</v>
      </c>
      <c r="G12" s="37">
        <v>6</v>
      </c>
      <c r="H12" s="37">
        <v>9</v>
      </c>
      <c r="I12" s="39">
        <f t="shared" si="0"/>
        <v>8.25</v>
      </c>
    </row>
    <row r="13" spans="1:14" x14ac:dyDescent="0.25">
      <c r="A13" s="85">
        <v>9</v>
      </c>
      <c r="B13" s="3" t="s">
        <v>19</v>
      </c>
      <c r="C13" s="2">
        <v>6</v>
      </c>
      <c r="D13" s="2">
        <v>6</v>
      </c>
      <c r="E13" s="2">
        <v>8</v>
      </c>
      <c r="F13" s="2">
        <v>5</v>
      </c>
      <c r="G13" s="2">
        <v>5</v>
      </c>
      <c r="H13" s="2">
        <v>8</v>
      </c>
      <c r="I13" s="4">
        <f t="shared" si="0"/>
        <v>7.375</v>
      </c>
    </row>
    <row r="14" spans="1:14" x14ac:dyDescent="0.25">
      <c r="A14" s="85">
        <v>10</v>
      </c>
      <c r="B14" s="38" t="s">
        <v>20</v>
      </c>
      <c r="C14" s="37">
        <v>5</v>
      </c>
      <c r="D14" s="37">
        <v>5</v>
      </c>
      <c r="E14" s="37">
        <v>9</v>
      </c>
      <c r="F14" s="37">
        <v>5</v>
      </c>
      <c r="G14" s="37">
        <v>5</v>
      </c>
      <c r="H14" s="37">
        <v>8</v>
      </c>
      <c r="I14" s="39">
        <f t="shared" si="0"/>
        <v>7.25</v>
      </c>
    </row>
    <row r="15" spans="1:14" x14ac:dyDescent="0.25">
      <c r="A15" s="85">
        <v>11</v>
      </c>
      <c r="B15" s="3" t="s">
        <v>21</v>
      </c>
      <c r="C15" s="2">
        <v>6</v>
      </c>
      <c r="D15" s="2">
        <v>5</v>
      </c>
      <c r="E15" s="2">
        <v>9</v>
      </c>
      <c r="F15" s="2">
        <v>6</v>
      </c>
      <c r="G15" s="2">
        <v>6</v>
      </c>
      <c r="H15" s="2">
        <v>7</v>
      </c>
      <c r="I15" s="4">
        <f t="shared" si="0"/>
        <v>7.375</v>
      </c>
    </row>
    <row r="16" spans="1:14" x14ac:dyDescent="0.25">
      <c r="A16" s="85">
        <v>12</v>
      </c>
      <c r="B16" s="38" t="s">
        <v>22</v>
      </c>
      <c r="C16" s="37">
        <v>5</v>
      </c>
      <c r="D16" s="37">
        <v>6</v>
      </c>
      <c r="E16" s="37">
        <v>8</v>
      </c>
      <c r="F16" s="37">
        <v>7</v>
      </c>
      <c r="G16" s="37">
        <v>7</v>
      </c>
      <c r="H16" s="37">
        <v>6</v>
      </c>
      <c r="I16" s="39">
        <f t="shared" si="0"/>
        <v>7.25</v>
      </c>
    </row>
    <row r="17" spans="1:9" x14ac:dyDescent="0.25">
      <c r="A17" s="85">
        <v>13</v>
      </c>
      <c r="B17" s="3" t="s">
        <v>23</v>
      </c>
      <c r="C17" s="2">
        <v>7</v>
      </c>
      <c r="D17" s="2">
        <v>7</v>
      </c>
      <c r="E17" s="2">
        <v>7</v>
      </c>
      <c r="F17" s="2">
        <v>8</v>
      </c>
      <c r="G17" s="2">
        <v>8</v>
      </c>
      <c r="H17" s="2">
        <v>5</v>
      </c>
      <c r="I17" s="4">
        <f t="shared" si="0"/>
        <v>7.5</v>
      </c>
    </row>
    <row r="18" spans="1:9" x14ac:dyDescent="0.25">
      <c r="A18" s="85">
        <v>14</v>
      </c>
      <c r="B18" s="38" t="s">
        <v>24</v>
      </c>
      <c r="C18" s="37">
        <v>8</v>
      </c>
      <c r="D18" s="37">
        <v>8</v>
      </c>
      <c r="E18" s="37">
        <v>6</v>
      </c>
      <c r="F18" s="37">
        <v>9</v>
      </c>
      <c r="G18" s="37">
        <v>9</v>
      </c>
      <c r="H18" s="37">
        <v>5</v>
      </c>
      <c r="I18" s="39">
        <f t="shared" si="0"/>
        <v>8</v>
      </c>
    </row>
    <row r="19" spans="1:9" x14ac:dyDescent="0.25">
      <c r="A19" s="85">
        <v>15</v>
      </c>
      <c r="B19" s="3" t="s">
        <v>25</v>
      </c>
      <c r="C19" s="2">
        <v>9</v>
      </c>
      <c r="D19" s="2">
        <v>9</v>
      </c>
      <c r="E19" s="2">
        <v>5</v>
      </c>
      <c r="F19" s="2">
        <v>9</v>
      </c>
      <c r="G19" s="2">
        <v>9</v>
      </c>
      <c r="H19" s="2">
        <v>6</v>
      </c>
      <c r="I19" s="4">
        <f t="shared" si="0"/>
        <v>8.5</v>
      </c>
    </row>
    <row r="20" spans="1:9" x14ac:dyDescent="0.25">
      <c r="A20" s="85">
        <v>16</v>
      </c>
      <c r="B20" s="38" t="s">
        <v>26</v>
      </c>
      <c r="C20" s="37">
        <v>9</v>
      </c>
      <c r="D20" s="37">
        <v>9</v>
      </c>
      <c r="E20" s="37">
        <v>5</v>
      </c>
      <c r="F20" s="37">
        <v>8</v>
      </c>
      <c r="G20" s="37">
        <v>9</v>
      </c>
      <c r="H20" s="37">
        <v>7</v>
      </c>
      <c r="I20" s="39">
        <f t="shared" si="0"/>
        <v>8.75</v>
      </c>
    </row>
    <row r="21" spans="1:9" x14ac:dyDescent="0.25">
      <c r="A21" s="85">
        <v>17</v>
      </c>
      <c r="B21" s="3" t="s">
        <v>27</v>
      </c>
      <c r="C21" s="2">
        <v>8</v>
      </c>
      <c r="D21" s="2">
        <v>8</v>
      </c>
      <c r="E21" s="2">
        <v>6</v>
      </c>
      <c r="F21" s="2">
        <v>7</v>
      </c>
      <c r="G21" s="2">
        <v>8</v>
      </c>
      <c r="H21" s="2">
        <v>8</v>
      </c>
      <c r="I21" s="4">
        <f t="shared" si="0"/>
        <v>8.625</v>
      </c>
    </row>
    <row r="22" spans="1:9" x14ac:dyDescent="0.25">
      <c r="A22" s="85">
        <v>18</v>
      </c>
      <c r="B22" s="38" t="s">
        <v>28</v>
      </c>
      <c r="C22" s="37">
        <v>7</v>
      </c>
      <c r="D22" s="37">
        <v>7</v>
      </c>
      <c r="E22" s="37">
        <v>7</v>
      </c>
      <c r="F22" s="37">
        <v>6</v>
      </c>
      <c r="G22" s="37">
        <v>7</v>
      </c>
      <c r="H22" s="37">
        <v>9</v>
      </c>
      <c r="I22" s="39">
        <f t="shared" si="0"/>
        <v>8.5</v>
      </c>
    </row>
    <row r="23" spans="1:9" x14ac:dyDescent="0.25">
      <c r="A23" s="85">
        <v>19</v>
      </c>
      <c r="B23" s="3" t="s">
        <v>29</v>
      </c>
      <c r="C23" s="2">
        <v>6</v>
      </c>
      <c r="D23" s="2">
        <v>6</v>
      </c>
      <c r="E23" s="2">
        <v>8</v>
      </c>
      <c r="F23" s="2">
        <v>5</v>
      </c>
      <c r="G23" s="2">
        <v>6</v>
      </c>
      <c r="H23" s="2">
        <v>9</v>
      </c>
      <c r="I23" s="4">
        <f t="shared" si="0"/>
        <v>8</v>
      </c>
    </row>
    <row r="24" spans="1:9" x14ac:dyDescent="0.25">
      <c r="A24" s="85">
        <v>20</v>
      </c>
      <c r="B24" s="38" t="s">
        <v>30</v>
      </c>
      <c r="C24" s="37">
        <v>5</v>
      </c>
      <c r="D24" s="37">
        <v>5</v>
      </c>
      <c r="E24" s="37">
        <v>9</v>
      </c>
      <c r="F24" s="37">
        <v>5</v>
      </c>
      <c r="G24" s="37">
        <v>7</v>
      </c>
      <c r="H24" s="37">
        <v>8</v>
      </c>
      <c r="I24" s="39">
        <f t="shared" si="0"/>
        <v>7.75</v>
      </c>
    </row>
    <row r="25" spans="1:9" x14ac:dyDescent="0.25">
      <c r="A25" s="85">
        <v>21</v>
      </c>
      <c r="B25" s="3" t="s">
        <v>31</v>
      </c>
      <c r="C25" s="2">
        <v>5</v>
      </c>
      <c r="D25" s="2">
        <v>5</v>
      </c>
      <c r="E25" s="2">
        <v>9</v>
      </c>
      <c r="F25" s="2">
        <v>6</v>
      </c>
      <c r="G25" s="2">
        <v>5</v>
      </c>
      <c r="H25" s="2">
        <v>7</v>
      </c>
      <c r="I25" s="4">
        <f t="shared" si="0"/>
        <v>7</v>
      </c>
    </row>
    <row r="26" spans="1:9" x14ac:dyDescent="0.25">
      <c r="A26" s="85">
        <v>22</v>
      </c>
      <c r="B26" s="38" t="s">
        <v>32</v>
      </c>
      <c r="C26" s="37">
        <v>6</v>
      </c>
      <c r="D26" s="37">
        <v>6</v>
      </c>
      <c r="E26" s="37">
        <v>8</v>
      </c>
      <c r="F26" s="37">
        <v>7</v>
      </c>
      <c r="G26" s="37">
        <v>5</v>
      </c>
      <c r="H26" s="37">
        <v>6</v>
      </c>
      <c r="I26" s="39">
        <f t="shared" si="0"/>
        <v>6.875</v>
      </c>
    </row>
    <row r="27" spans="1:9" x14ac:dyDescent="0.25">
      <c r="A27" s="85">
        <v>23</v>
      </c>
      <c r="B27" s="3" t="s">
        <v>33</v>
      </c>
      <c r="C27" s="2">
        <v>7</v>
      </c>
      <c r="D27" s="2">
        <v>7</v>
      </c>
      <c r="E27" s="2">
        <v>7</v>
      </c>
      <c r="F27" s="2">
        <v>8</v>
      </c>
      <c r="G27" s="2">
        <v>6</v>
      </c>
      <c r="H27" s="2">
        <v>5</v>
      </c>
      <c r="I27" s="4">
        <f t="shared" si="0"/>
        <v>7</v>
      </c>
    </row>
    <row r="28" spans="1:9" x14ac:dyDescent="0.25">
      <c r="A28" s="85">
        <v>24</v>
      </c>
      <c r="B28" s="38" t="s">
        <v>34</v>
      </c>
      <c r="C28" s="37">
        <v>8</v>
      </c>
      <c r="D28" s="37">
        <v>8</v>
      </c>
      <c r="E28" s="37">
        <v>6</v>
      </c>
      <c r="F28" s="37">
        <v>9</v>
      </c>
      <c r="G28" s="37">
        <v>7</v>
      </c>
      <c r="H28" s="37">
        <v>5</v>
      </c>
      <c r="I28" s="39">
        <f t="shared" si="0"/>
        <v>7.5</v>
      </c>
    </row>
    <row r="29" spans="1:9" x14ac:dyDescent="0.25">
      <c r="A29" s="85">
        <v>25</v>
      </c>
      <c r="B29" s="3" t="s">
        <v>35</v>
      </c>
      <c r="C29" s="2">
        <v>9</v>
      </c>
      <c r="D29" s="2">
        <v>9</v>
      </c>
      <c r="E29" s="2">
        <v>5</v>
      </c>
      <c r="F29" s="2">
        <v>9</v>
      </c>
      <c r="G29" s="2">
        <v>8</v>
      </c>
      <c r="H29" s="2">
        <v>6</v>
      </c>
      <c r="I29" s="4">
        <f t="shared" si="0"/>
        <v>8.25</v>
      </c>
    </row>
    <row r="30" spans="1:9" x14ac:dyDescent="0.25">
      <c r="A30" s="85">
        <v>26</v>
      </c>
      <c r="B30" s="38" t="s">
        <v>36</v>
      </c>
      <c r="C30" s="37">
        <v>9</v>
      </c>
      <c r="D30" s="37">
        <v>9</v>
      </c>
      <c r="E30" s="37">
        <v>5</v>
      </c>
      <c r="F30" s="37">
        <v>8</v>
      </c>
      <c r="G30" s="37">
        <v>9</v>
      </c>
      <c r="H30" s="37">
        <v>7</v>
      </c>
      <c r="I30" s="39">
        <f t="shared" si="0"/>
        <v>8.75</v>
      </c>
    </row>
    <row r="31" spans="1:9" x14ac:dyDescent="0.25">
      <c r="A31" s="85">
        <v>27</v>
      </c>
      <c r="B31" s="3" t="s">
        <v>37</v>
      </c>
      <c r="C31" s="2">
        <v>8</v>
      </c>
      <c r="D31" s="2">
        <v>8</v>
      </c>
      <c r="E31" s="2">
        <v>6</v>
      </c>
      <c r="F31" s="2">
        <v>7</v>
      </c>
      <c r="G31" s="2">
        <v>8</v>
      </c>
      <c r="H31" s="2">
        <v>8</v>
      </c>
      <c r="I31" s="4">
        <f t="shared" si="0"/>
        <v>8.625</v>
      </c>
    </row>
    <row r="32" spans="1:9" x14ac:dyDescent="0.25">
      <c r="A32" s="85">
        <v>28</v>
      </c>
      <c r="B32" s="38" t="s">
        <v>38</v>
      </c>
      <c r="C32" s="37">
        <v>7</v>
      </c>
      <c r="D32" s="37">
        <v>7</v>
      </c>
      <c r="E32" s="37">
        <v>7</v>
      </c>
      <c r="F32" s="37">
        <v>6</v>
      </c>
      <c r="G32" s="37">
        <v>8</v>
      </c>
      <c r="H32" s="37">
        <v>9</v>
      </c>
      <c r="I32" s="39">
        <f t="shared" si="0"/>
        <v>8.75</v>
      </c>
    </row>
    <row r="33" spans="1:13" x14ac:dyDescent="0.25">
      <c r="A33" s="85">
        <v>29</v>
      </c>
      <c r="B33" s="3" t="s">
        <v>39</v>
      </c>
      <c r="C33" s="2">
        <v>6</v>
      </c>
      <c r="D33" s="2">
        <v>6</v>
      </c>
      <c r="E33" s="2">
        <v>8</v>
      </c>
      <c r="F33" s="2">
        <v>5</v>
      </c>
      <c r="G33" s="2">
        <v>7</v>
      </c>
      <c r="H33" s="2">
        <v>8</v>
      </c>
      <c r="I33" s="4">
        <f t="shared" si="0"/>
        <v>7.875</v>
      </c>
    </row>
    <row r="34" spans="1:13" x14ac:dyDescent="0.25">
      <c r="A34" s="85">
        <v>30</v>
      </c>
      <c r="B34" s="38" t="s">
        <v>40</v>
      </c>
      <c r="C34" s="37">
        <v>5</v>
      </c>
      <c r="D34" s="37">
        <v>5</v>
      </c>
      <c r="E34" s="37">
        <v>9</v>
      </c>
      <c r="F34" s="37">
        <v>5</v>
      </c>
      <c r="G34" s="37">
        <v>6</v>
      </c>
      <c r="H34" s="37">
        <v>7</v>
      </c>
      <c r="I34" s="39">
        <f t="shared" si="0"/>
        <v>7.125</v>
      </c>
    </row>
    <row r="35" spans="1:13" x14ac:dyDescent="0.25">
      <c r="A35" s="85">
        <v>31</v>
      </c>
      <c r="B35" s="3" t="s">
        <v>41</v>
      </c>
      <c r="C35" s="2">
        <v>5</v>
      </c>
      <c r="D35" s="2">
        <v>5</v>
      </c>
      <c r="E35" s="2">
        <v>8</v>
      </c>
      <c r="F35" s="2">
        <v>6</v>
      </c>
      <c r="G35" s="2">
        <v>8</v>
      </c>
      <c r="H35" s="2">
        <v>10</v>
      </c>
      <c r="I35" s="4">
        <f t="shared" si="0"/>
        <v>8.75</v>
      </c>
    </row>
    <row r="36" spans="1:13" x14ac:dyDescent="0.25">
      <c r="A36" s="85">
        <v>32</v>
      </c>
      <c r="B36" s="38" t="s">
        <v>42</v>
      </c>
      <c r="C36" s="37">
        <v>6</v>
      </c>
      <c r="D36" s="37">
        <v>6</v>
      </c>
      <c r="E36" s="37">
        <v>7</v>
      </c>
      <c r="F36" s="37">
        <v>7</v>
      </c>
      <c r="G36" s="37">
        <v>5</v>
      </c>
      <c r="H36" s="37">
        <v>5</v>
      </c>
      <c r="I36" s="39">
        <f t="shared" si="0"/>
        <v>6.375</v>
      </c>
    </row>
    <row r="37" spans="1:13" x14ac:dyDescent="0.25">
      <c r="A37" s="85">
        <v>33</v>
      </c>
      <c r="B37" s="3" t="s">
        <v>43</v>
      </c>
      <c r="C37" s="2">
        <v>7</v>
      </c>
      <c r="D37" s="2">
        <v>7</v>
      </c>
      <c r="E37" s="2">
        <v>6</v>
      </c>
      <c r="F37" s="2">
        <v>8</v>
      </c>
      <c r="G37" s="2">
        <v>6</v>
      </c>
      <c r="H37" s="2">
        <v>5</v>
      </c>
      <c r="I37" s="4">
        <f t="shared" si="0"/>
        <v>6.875</v>
      </c>
    </row>
    <row r="38" spans="1:13" x14ac:dyDescent="0.25">
      <c r="A38" s="85">
        <v>34</v>
      </c>
      <c r="B38" s="38" t="s">
        <v>44</v>
      </c>
      <c r="C38" s="37">
        <v>8</v>
      </c>
      <c r="D38" s="37">
        <v>8</v>
      </c>
      <c r="E38" s="37">
        <v>5</v>
      </c>
      <c r="F38" s="37">
        <v>9</v>
      </c>
      <c r="G38" s="37">
        <v>7</v>
      </c>
      <c r="H38" s="37">
        <v>6</v>
      </c>
      <c r="I38" s="39">
        <f t="shared" si="0"/>
        <v>7.75</v>
      </c>
    </row>
    <row r="39" spans="1:13" x14ac:dyDescent="0.25">
      <c r="A39" s="85">
        <v>35</v>
      </c>
      <c r="B39" s="3" t="s">
        <v>45</v>
      </c>
      <c r="C39" s="2">
        <v>9</v>
      </c>
      <c r="D39" s="2">
        <v>9</v>
      </c>
      <c r="E39" s="2">
        <v>5</v>
      </c>
      <c r="F39" s="2">
        <v>8</v>
      </c>
      <c r="G39" s="2">
        <v>8</v>
      </c>
      <c r="H39" s="2">
        <v>7</v>
      </c>
      <c r="I39" s="4">
        <f t="shared" si="0"/>
        <v>8.5</v>
      </c>
    </row>
    <row r="40" spans="1:13" x14ac:dyDescent="0.25">
      <c r="A40" s="85">
        <v>36</v>
      </c>
      <c r="B40" s="38" t="s">
        <v>46</v>
      </c>
      <c r="C40" s="37">
        <v>9</v>
      </c>
      <c r="D40" s="37">
        <v>9</v>
      </c>
      <c r="E40" s="37">
        <v>6</v>
      </c>
      <c r="F40" s="37">
        <v>9</v>
      </c>
      <c r="G40" s="37">
        <v>9</v>
      </c>
      <c r="H40" s="37">
        <v>9</v>
      </c>
      <c r="I40" s="39">
        <f t="shared" si="0"/>
        <v>9.75</v>
      </c>
    </row>
    <row r="41" spans="1:13" x14ac:dyDescent="0.25">
      <c r="A41" s="85">
        <v>37</v>
      </c>
      <c r="B41" s="3" t="s">
        <v>47</v>
      </c>
      <c r="C41" s="2">
        <v>8</v>
      </c>
      <c r="D41" s="2">
        <v>8</v>
      </c>
      <c r="E41" s="2">
        <v>7</v>
      </c>
      <c r="F41" s="2">
        <v>8</v>
      </c>
      <c r="G41" s="2">
        <v>7</v>
      </c>
      <c r="H41" s="2">
        <v>8</v>
      </c>
      <c r="I41" s="4">
        <f t="shared" si="0"/>
        <v>8.625</v>
      </c>
    </row>
    <row r="42" spans="1:13" x14ac:dyDescent="0.25">
      <c r="A42" s="85">
        <v>38</v>
      </c>
      <c r="B42" s="38" t="s">
        <v>48</v>
      </c>
      <c r="C42" s="37">
        <v>7</v>
      </c>
      <c r="D42" s="37">
        <v>7</v>
      </c>
      <c r="E42" s="37">
        <v>8</v>
      </c>
      <c r="F42" s="37">
        <v>7</v>
      </c>
      <c r="G42" s="37">
        <v>6</v>
      </c>
      <c r="H42" s="37">
        <v>7</v>
      </c>
      <c r="I42" s="39">
        <f t="shared" si="0"/>
        <v>7.75</v>
      </c>
    </row>
    <row r="43" spans="1:13" x14ac:dyDescent="0.25">
      <c r="A43" s="85">
        <v>39</v>
      </c>
      <c r="B43" s="3" t="s">
        <v>49</v>
      </c>
      <c r="C43" s="2">
        <v>6</v>
      </c>
      <c r="D43" s="2">
        <v>6</v>
      </c>
      <c r="E43" s="2">
        <v>9</v>
      </c>
      <c r="F43" s="2">
        <v>6</v>
      </c>
      <c r="G43" s="2">
        <v>5</v>
      </c>
      <c r="H43" s="2">
        <v>6</v>
      </c>
      <c r="I43" s="4">
        <f t="shared" si="0"/>
        <v>6.875</v>
      </c>
    </row>
    <row r="44" spans="1:13" x14ac:dyDescent="0.25">
      <c r="A44" s="85">
        <v>40</v>
      </c>
      <c r="B44" s="38" t="s">
        <v>50</v>
      </c>
      <c r="C44" s="37">
        <v>5</v>
      </c>
      <c r="D44" s="37">
        <v>5</v>
      </c>
      <c r="E44" s="37">
        <v>8</v>
      </c>
      <c r="F44" s="37">
        <v>5</v>
      </c>
      <c r="G44" s="37">
        <v>6</v>
      </c>
      <c r="H44" s="37">
        <v>5</v>
      </c>
      <c r="I44" s="39">
        <f t="shared" si="0"/>
        <v>6.25</v>
      </c>
    </row>
    <row r="46" spans="1:13" ht="18.75" x14ac:dyDescent="0.3">
      <c r="A46" s="1" t="s">
        <v>0</v>
      </c>
      <c r="B46" s="1"/>
      <c r="C46" s="1"/>
      <c r="D46" s="1"/>
      <c r="J46" s="11" t="s">
        <v>74</v>
      </c>
      <c r="K46" s="11"/>
      <c r="L46" s="11"/>
      <c r="M46" s="11"/>
    </row>
    <row r="47" spans="1:13" ht="18.75" x14ac:dyDescent="0.3">
      <c r="A47" s="1" t="s">
        <v>1</v>
      </c>
      <c r="B47" s="1"/>
      <c r="C47" s="1"/>
      <c r="J47" s="10" t="s">
        <v>75</v>
      </c>
      <c r="K47" s="10"/>
      <c r="L47" s="10"/>
      <c r="M47" s="10"/>
    </row>
    <row r="49" spans="1:9" x14ac:dyDescent="0.25">
      <c r="A49" s="54" t="s">
        <v>2</v>
      </c>
      <c r="B49" s="54" t="s">
        <v>3</v>
      </c>
      <c r="C49" s="54" t="s">
        <v>4</v>
      </c>
      <c r="D49" s="54" t="s">
        <v>5</v>
      </c>
      <c r="E49" s="54" t="s">
        <v>6</v>
      </c>
      <c r="F49" s="54" t="s">
        <v>7</v>
      </c>
      <c r="G49" s="54" t="s">
        <v>8</v>
      </c>
      <c r="H49" s="54" t="s">
        <v>9</v>
      </c>
      <c r="I49" s="54" t="s">
        <v>10</v>
      </c>
    </row>
    <row r="50" spans="1:9" x14ac:dyDescent="0.25">
      <c r="A50" s="2">
        <v>1</v>
      </c>
      <c r="B50" s="3" t="s">
        <v>11</v>
      </c>
      <c r="C50" s="2">
        <v>8</v>
      </c>
      <c r="D50" s="2">
        <v>9</v>
      </c>
      <c r="E50" s="2">
        <v>8</v>
      </c>
      <c r="F50" s="2">
        <v>9</v>
      </c>
      <c r="G50" s="2">
        <v>9</v>
      </c>
      <c r="H50" s="2">
        <v>9</v>
      </c>
      <c r="I50" s="4">
        <f>(C50+D50+E50+F50+G50*2+H50*3)/8</f>
        <v>9.875</v>
      </c>
    </row>
    <row r="51" spans="1:9" x14ac:dyDescent="0.25">
      <c r="A51" s="5">
        <v>2</v>
      </c>
      <c r="B51" s="6" t="s">
        <v>12</v>
      </c>
      <c r="C51" s="5">
        <v>6</v>
      </c>
      <c r="D51" s="5">
        <v>8</v>
      </c>
      <c r="E51" s="5">
        <v>7</v>
      </c>
      <c r="F51" s="5">
        <v>9</v>
      </c>
      <c r="G51" s="5">
        <v>8</v>
      </c>
      <c r="H51" s="5">
        <v>5</v>
      </c>
      <c r="I51" s="7">
        <f t="shared" ref="I51:I89" si="1">(C51+D51+E51+F51+G51*2+H51*3)/8</f>
        <v>7.625</v>
      </c>
    </row>
    <row r="52" spans="1:9" x14ac:dyDescent="0.25">
      <c r="A52" s="2">
        <v>3</v>
      </c>
      <c r="B52" s="3" t="s">
        <v>13</v>
      </c>
      <c r="C52" s="2">
        <v>7</v>
      </c>
      <c r="D52" s="2">
        <v>9</v>
      </c>
      <c r="E52" s="2">
        <v>6</v>
      </c>
      <c r="F52" s="2">
        <v>8</v>
      </c>
      <c r="G52" s="2">
        <v>8</v>
      </c>
      <c r="H52" s="2">
        <v>6</v>
      </c>
      <c r="I52" s="4">
        <f t="shared" si="1"/>
        <v>8</v>
      </c>
    </row>
    <row r="53" spans="1:9" x14ac:dyDescent="0.25">
      <c r="A53" s="5">
        <v>4</v>
      </c>
      <c r="B53" s="6" t="s">
        <v>14</v>
      </c>
      <c r="C53" s="5">
        <v>8</v>
      </c>
      <c r="D53" s="5">
        <v>7</v>
      </c>
      <c r="E53" s="5">
        <v>9</v>
      </c>
      <c r="F53" s="5">
        <v>7</v>
      </c>
      <c r="G53" s="5">
        <v>7</v>
      </c>
      <c r="H53" s="5">
        <v>7</v>
      </c>
      <c r="I53" s="7">
        <f t="shared" si="1"/>
        <v>8.25</v>
      </c>
    </row>
    <row r="54" spans="1:9" x14ac:dyDescent="0.25">
      <c r="A54" s="2">
        <v>5</v>
      </c>
      <c r="B54" s="3" t="s">
        <v>15</v>
      </c>
      <c r="C54" s="2">
        <v>9</v>
      </c>
      <c r="D54" s="2">
        <v>6</v>
      </c>
      <c r="E54" s="2">
        <v>8</v>
      </c>
      <c r="F54" s="2">
        <v>6</v>
      </c>
      <c r="G54" s="2">
        <v>7</v>
      </c>
      <c r="H54" s="2">
        <v>8</v>
      </c>
      <c r="I54" s="4">
        <f t="shared" si="1"/>
        <v>8.375</v>
      </c>
    </row>
    <row r="55" spans="1:9" x14ac:dyDescent="0.25">
      <c r="A55" s="5">
        <v>6</v>
      </c>
      <c r="B55" s="6" t="s">
        <v>16</v>
      </c>
      <c r="C55" s="5">
        <v>9</v>
      </c>
      <c r="D55" s="5">
        <v>8</v>
      </c>
      <c r="E55" s="5">
        <v>7</v>
      </c>
      <c r="F55" s="5">
        <v>5</v>
      </c>
      <c r="G55" s="5">
        <v>6</v>
      </c>
      <c r="H55" s="5">
        <v>9</v>
      </c>
      <c r="I55" s="7">
        <f t="shared" si="1"/>
        <v>8.5</v>
      </c>
    </row>
    <row r="56" spans="1:9" x14ac:dyDescent="0.25">
      <c r="A56" s="2">
        <v>7</v>
      </c>
      <c r="B56" s="3" t="s">
        <v>17</v>
      </c>
      <c r="C56" s="2">
        <v>8</v>
      </c>
      <c r="D56" s="2">
        <v>8</v>
      </c>
      <c r="E56" s="2">
        <v>6</v>
      </c>
      <c r="F56" s="2">
        <v>5</v>
      </c>
      <c r="G56" s="2">
        <v>6</v>
      </c>
      <c r="H56" s="2">
        <v>8</v>
      </c>
      <c r="I56" s="4">
        <f t="shared" si="1"/>
        <v>7.875</v>
      </c>
    </row>
    <row r="57" spans="1:9" x14ac:dyDescent="0.25">
      <c r="A57" s="5">
        <v>8</v>
      </c>
      <c r="B57" s="6" t="s">
        <v>18</v>
      </c>
      <c r="C57" s="5">
        <v>7</v>
      </c>
      <c r="D57" s="5">
        <v>9</v>
      </c>
      <c r="E57" s="5">
        <v>5</v>
      </c>
      <c r="F57" s="5">
        <v>6</v>
      </c>
      <c r="G57" s="5">
        <v>5</v>
      </c>
      <c r="H57" s="5">
        <v>7</v>
      </c>
      <c r="I57" s="7">
        <f t="shared" si="1"/>
        <v>7.25</v>
      </c>
    </row>
    <row r="58" spans="1:9" x14ac:dyDescent="0.25">
      <c r="A58" s="2">
        <v>9</v>
      </c>
      <c r="B58" s="3" t="s">
        <v>19</v>
      </c>
      <c r="C58" s="2">
        <v>6</v>
      </c>
      <c r="D58" s="2">
        <v>9</v>
      </c>
      <c r="E58" s="2">
        <v>5</v>
      </c>
      <c r="F58" s="2">
        <v>7</v>
      </c>
      <c r="G58" s="2">
        <v>5</v>
      </c>
      <c r="H58" s="2">
        <v>5</v>
      </c>
      <c r="I58" s="4">
        <f t="shared" si="1"/>
        <v>6.5</v>
      </c>
    </row>
    <row r="59" spans="1:9" x14ac:dyDescent="0.25">
      <c r="A59" s="5">
        <v>10</v>
      </c>
      <c r="B59" s="6" t="s">
        <v>20</v>
      </c>
      <c r="C59" s="5">
        <v>5</v>
      </c>
      <c r="D59" s="5">
        <v>8</v>
      </c>
      <c r="E59" s="5">
        <v>6</v>
      </c>
      <c r="F59" s="5">
        <v>8</v>
      </c>
      <c r="G59" s="5">
        <v>6</v>
      </c>
      <c r="H59" s="5">
        <v>6</v>
      </c>
      <c r="I59" s="7">
        <f t="shared" si="1"/>
        <v>7.125</v>
      </c>
    </row>
    <row r="60" spans="1:9" x14ac:dyDescent="0.25">
      <c r="A60" s="2">
        <v>11</v>
      </c>
      <c r="B60" s="3" t="s">
        <v>21</v>
      </c>
      <c r="C60" s="2">
        <v>5</v>
      </c>
      <c r="D60" s="2">
        <v>7</v>
      </c>
      <c r="E60" s="2">
        <v>7</v>
      </c>
      <c r="F60" s="2">
        <v>9</v>
      </c>
      <c r="G60" s="2">
        <v>6</v>
      </c>
      <c r="H60" s="2">
        <v>9</v>
      </c>
      <c r="I60" s="4">
        <f>(C60+D60+E60+F60+G60*2+H60*3)/8</f>
        <v>8.375</v>
      </c>
    </row>
    <row r="61" spans="1:9" x14ac:dyDescent="0.25">
      <c r="A61" s="5">
        <v>12</v>
      </c>
      <c r="B61" s="6" t="s">
        <v>22</v>
      </c>
      <c r="C61" s="5">
        <v>6</v>
      </c>
      <c r="D61" s="5">
        <v>6</v>
      </c>
      <c r="E61" s="5">
        <v>8</v>
      </c>
      <c r="F61" s="5">
        <v>9</v>
      </c>
      <c r="G61" s="5">
        <v>7</v>
      </c>
      <c r="H61" s="5">
        <v>8</v>
      </c>
      <c r="I61" s="7">
        <f t="shared" si="1"/>
        <v>8.375</v>
      </c>
    </row>
    <row r="62" spans="1:9" x14ac:dyDescent="0.25">
      <c r="A62" s="2">
        <v>13</v>
      </c>
      <c r="B62" s="3" t="s">
        <v>23</v>
      </c>
      <c r="C62" s="2">
        <v>7</v>
      </c>
      <c r="D62" s="2">
        <v>5</v>
      </c>
      <c r="E62" s="2">
        <v>9</v>
      </c>
      <c r="F62" s="2">
        <v>8</v>
      </c>
      <c r="G62" s="2">
        <v>8</v>
      </c>
      <c r="H62" s="2">
        <v>7</v>
      </c>
      <c r="I62" s="4">
        <f t="shared" si="1"/>
        <v>8.25</v>
      </c>
    </row>
    <row r="63" spans="1:9" x14ac:dyDescent="0.25">
      <c r="A63" s="5">
        <v>14</v>
      </c>
      <c r="B63" s="6" t="s">
        <v>24</v>
      </c>
      <c r="C63" s="5">
        <v>8</v>
      </c>
      <c r="D63" s="5">
        <v>6</v>
      </c>
      <c r="E63" s="5">
        <v>9</v>
      </c>
      <c r="F63" s="5">
        <v>7</v>
      </c>
      <c r="G63" s="5">
        <v>9</v>
      </c>
      <c r="H63" s="5">
        <v>6</v>
      </c>
      <c r="I63" s="7">
        <f t="shared" si="1"/>
        <v>8.25</v>
      </c>
    </row>
    <row r="64" spans="1:9" x14ac:dyDescent="0.25">
      <c r="A64" s="2">
        <v>15</v>
      </c>
      <c r="B64" s="3" t="s">
        <v>25</v>
      </c>
      <c r="C64" s="2">
        <v>9</v>
      </c>
      <c r="D64" s="2">
        <v>7</v>
      </c>
      <c r="E64" s="2">
        <v>8</v>
      </c>
      <c r="F64" s="2">
        <v>6</v>
      </c>
      <c r="G64" s="2">
        <v>9</v>
      </c>
      <c r="H64" s="2">
        <v>5</v>
      </c>
      <c r="I64" s="4">
        <f t="shared" si="1"/>
        <v>7.875</v>
      </c>
    </row>
    <row r="65" spans="1:9" x14ac:dyDescent="0.25">
      <c r="A65" s="5">
        <v>16</v>
      </c>
      <c r="B65" s="6" t="s">
        <v>26</v>
      </c>
      <c r="C65" s="5">
        <v>9</v>
      </c>
      <c r="D65" s="5">
        <v>8</v>
      </c>
      <c r="E65" s="5">
        <v>7</v>
      </c>
      <c r="F65" s="5">
        <v>5</v>
      </c>
      <c r="G65" s="5">
        <v>8</v>
      </c>
      <c r="H65" s="5">
        <v>6</v>
      </c>
      <c r="I65" s="7">
        <f t="shared" si="1"/>
        <v>7.875</v>
      </c>
    </row>
    <row r="66" spans="1:9" x14ac:dyDescent="0.25">
      <c r="A66" s="2">
        <v>17</v>
      </c>
      <c r="B66" s="3" t="s">
        <v>27</v>
      </c>
      <c r="C66" s="2">
        <v>8</v>
      </c>
      <c r="D66" s="2">
        <v>9</v>
      </c>
      <c r="E66" s="2">
        <v>6</v>
      </c>
      <c r="F66" s="2">
        <v>6</v>
      </c>
      <c r="G66" s="2">
        <v>7</v>
      </c>
      <c r="H66" s="2">
        <v>7</v>
      </c>
      <c r="I66" s="4">
        <f t="shared" si="1"/>
        <v>8</v>
      </c>
    </row>
    <row r="67" spans="1:9" x14ac:dyDescent="0.25">
      <c r="A67" s="5">
        <v>18</v>
      </c>
      <c r="B67" s="6" t="s">
        <v>28</v>
      </c>
      <c r="C67" s="5">
        <v>7</v>
      </c>
      <c r="D67" s="5">
        <v>8</v>
      </c>
      <c r="E67" s="5">
        <v>5</v>
      </c>
      <c r="F67" s="5">
        <v>7</v>
      </c>
      <c r="G67" s="5">
        <v>6</v>
      </c>
      <c r="H67" s="5">
        <v>8</v>
      </c>
      <c r="I67" s="7">
        <f t="shared" si="1"/>
        <v>7.875</v>
      </c>
    </row>
    <row r="68" spans="1:9" x14ac:dyDescent="0.25">
      <c r="A68" s="2">
        <v>19</v>
      </c>
      <c r="B68" s="3" t="s">
        <v>29</v>
      </c>
      <c r="C68" s="2">
        <v>6</v>
      </c>
      <c r="D68" s="2">
        <v>7</v>
      </c>
      <c r="E68" s="2">
        <v>5</v>
      </c>
      <c r="F68" s="2">
        <v>8</v>
      </c>
      <c r="G68" s="2">
        <v>5</v>
      </c>
      <c r="H68" s="2">
        <v>9</v>
      </c>
      <c r="I68" s="4">
        <f t="shared" si="1"/>
        <v>7.875</v>
      </c>
    </row>
    <row r="69" spans="1:9" x14ac:dyDescent="0.25">
      <c r="A69" s="5">
        <v>20</v>
      </c>
      <c r="B69" s="6" t="s">
        <v>30</v>
      </c>
      <c r="C69" s="5">
        <v>5</v>
      </c>
      <c r="D69" s="5">
        <v>6</v>
      </c>
      <c r="E69" s="5">
        <v>6</v>
      </c>
      <c r="F69" s="5">
        <v>9</v>
      </c>
      <c r="G69" s="5">
        <v>5</v>
      </c>
      <c r="H69" s="5">
        <v>8</v>
      </c>
      <c r="I69" s="7">
        <f t="shared" si="1"/>
        <v>7.5</v>
      </c>
    </row>
    <row r="70" spans="1:9" x14ac:dyDescent="0.25">
      <c r="A70" s="2">
        <v>21</v>
      </c>
      <c r="B70" s="3" t="s">
        <v>31</v>
      </c>
      <c r="C70" s="2">
        <v>6</v>
      </c>
      <c r="D70" s="2">
        <v>5</v>
      </c>
      <c r="E70" s="2">
        <v>7</v>
      </c>
      <c r="F70" s="2">
        <v>8</v>
      </c>
      <c r="G70" s="2">
        <v>6</v>
      </c>
      <c r="H70" s="2">
        <v>7</v>
      </c>
      <c r="I70" s="4">
        <f t="shared" si="1"/>
        <v>7.375</v>
      </c>
    </row>
    <row r="71" spans="1:9" x14ac:dyDescent="0.25">
      <c r="A71" s="5">
        <v>22</v>
      </c>
      <c r="B71" s="6" t="s">
        <v>32</v>
      </c>
      <c r="C71" s="5">
        <v>7</v>
      </c>
      <c r="D71" s="5">
        <v>5</v>
      </c>
      <c r="E71" s="5">
        <v>8</v>
      </c>
      <c r="F71" s="5">
        <v>7</v>
      </c>
      <c r="G71" s="5">
        <v>7</v>
      </c>
      <c r="H71" s="5">
        <v>6</v>
      </c>
      <c r="I71" s="7">
        <f t="shared" si="1"/>
        <v>7.375</v>
      </c>
    </row>
    <row r="72" spans="1:9" x14ac:dyDescent="0.25">
      <c r="A72" s="2">
        <v>23</v>
      </c>
      <c r="B72" s="3" t="s">
        <v>33</v>
      </c>
      <c r="C72" s="2">
        <v>8</v>
      </c>
      <c r="D72" s="2">
        <v>6</v>
      </c>
      <c r="E72" s="2">
        <v>9</v>
      </c>
      <c r="F72" s="2">
        <v>6</v>
      </c>
      <c r="G72" s="2">
        <v>8</v>
      </c>
      <c r="H72" s="2">
        <v>5</v>
      </c>
      <c r="I72" s="4">
        <f t="shared" si="1"/>
        <v>7.5</v>
      </c>
    </row>
    <row r="73" spans="1:9" x14ac:dyDescent="0.25">
      <c r="A73" s="5">
        <v>24</v>
      </c>
      <c r="B73" s="6" t="s">
        <v>34</v>
      </c>
      <c r="C73" s="5">
        <v>9</v>
      </c>
      <c r="D73" s="5">
        <v>7</v>
      </c>
      <c r="E73" s="5">
        <v>9</v>
      </c>
      <c r="F73" s="5">
        <v>5</v>
      </c>
      <c r="G73" s="5">
        <v>9</v>
      </c>
      <c r="H73" s="5">
        <v>6</v>
      </c>
      <c r="I73" s="7">
        <f t="shared" si="1"/>
        <v>8.25</v>
      </c>
    </row>
    <row r="74" spans="1:9" x14ac:dyDescent="0.25">
      <c r="A74" s="2">
        <v>25</v>
      </c>
      <c r="B74" s="3" t="s">
        <v>35</v>
      </c>
      <c r="C74" s="2">
        <v>9</v>
      </c>
      <c r="D74" s="2">
        <v>8</v>
      </c>
      <c r="E74" s="2">
        <v>8</v>
      </c>
      <c r="F74" s="2">
        <v>6</v>
      </c>
      <c r="G74" s="2">
        <v>8</v>
      </c>
      <c r="H74" s="2">
        <v>7</v>
      </c>
      <c r="I74" s="4">
        <f t="shared" si="1"/>
        <v>8.5</v>
      </c>
    </row>
    <row r="75" spans="1:9" x14ac:dyDescent="0.25">
      <c r="A75" s="5">
        <v>26</v>
      </c>
      <c r="B75" s="6" t="s">
        <v>36</v>
      </c>
      <c r="C75" s="5">
        <v>8</v>
      </c>
      <c r="D75" s="5">
        <v>9</v>
      </c>
      <c r="E75" s="5">
        <v>7</v>
      </c>
      <c r="F75" s="5">
        <v>7</v>
      </c>
      <c r="G75" s="5">
        <v>7</v>
      </c>
      <c r="H75" s="5">
        <v>9</v>
      </c>
      <c r="I75" s="7">
        <f t="shared" si="1"/>
        <v>9</v>
      </c>
    </row>
    <row r="76" spans="1:9" x14ac:dyDescent="0.25">
      <c r="A76" s="2">
        <v>27</v>
      </c>
      <c r="B76" s="3" t="s">
        <v>37</v>
      </c>
      <c r="C76" s="2">
        <v>7</v>
      </c>
      <c r="D76" s="2">
        <v>8</v>
      </c>
      <c r="E76" s="2">
        <v>6</v>
      </c>
      <c r="F76" s="2">
        <v>9</v>
      </c>
      <c r="G76" s="2">
        <v>6</v>
      </c>
      <c r="H76" s="2">
        <v>8</v>
      </c>
      <c r="I76" s="4">
        <f t="shared" si="1"/>
        <v>8.25</v>
      </c>
    </row>
    <row r="77" spans="1:9" x14ac:dyDescent="0.25">
      <c r="A77" s="5">
        <v>28</v>
      </c>
      <c r="B77" s="6" t="s">
        <v>38</v>
      </c>
      <c r="C77" s="5">
        <v>6</v>
      </c>
      <c r="D77" s="5">
        <v>7</v>
      </c>
      <c r="E77" s="5">
        <v>5</v>
      </c>
      <c r="F77" s="5">
        <v>7</v>
      </c>
      <c r="G77" s="5">
        <v>5</v>
      </c>
      <c r="H77" s="5">
        <v>7</v>
      </c>
      <c r="I77" s="7">
        <f t="shared" si="1"/>
        <v>7</v>
      </c>
    </row>
    <row r="78" spans="1:9" x14ac:dyDescent="0.25">
      <c r="A78" s="2">
        <v>29</v>
      </c>
      <c r="B78" s="3" t="s">
        <v>39</v>
      </c>
      <c r="C78" s="2">
        <v>5</v>
      </c>
      <c r="D78" s="2">
        <v>6</v>
      </c>
      <c r="E78" s="2">
        <v>5</v>
      </c>
      <c r="F78" s="2">
        <v>6</v>
      </c>
      <c r="G78" s="2">
        <v>7</v>
      </c>
      <c r="H78" s="2">
        <v>6</v>
      </c>
      <c r="I78" s="4">
        <f t="shared" si="1"/>
        <v>6.75</v>
      </c>
    </row>
    <row r="79" spans="1:9" x14ac:dyDescent="0.25">
      <c r="A79" s="5">
        <v>30</v>
      </c>
      <c r="B79" s="6" t="s">
        <v>40</v>
      </c>
      <c r="C79" s="5">
        <v>6</v>
      </c>
      <c r="D79" s="5">
        <v>5</v>
      </c>
      <c r="E79" s="5">
        <v>6</v>
      </c>
      <c r="F79" s="5">
        <v>5</v>
      </c>
      <c r="G79" s="5">
        <v>8</v>
      </c>
      <c r="H79" s="5">
        <v>5</v>
      </c>
      <c r="I79" s="7">
        <f t="shared" si="1"/>
        <v>6.625</v>
      </c>
    </row>
    <row r="80" spans="1:9" x14ac:dyDescent="0.25">
      <c r="A80" s="2">
        <v>31</v>
      </c>
      <c r="B80" s="3" t="s">
        <v>41</v>
      </c>
      <c r="C80" s="2">
        <v>9</v>
      </c>
      <c r="D80" s="2">
        <v>8</v>
      </c>
      <c r="E80" s="2">
        <v>9</v>
      </c>
      <c r="F80" s="2">
        <v>10</v>
      </c>
      <c r="G80" s="2">
        <v>9</v>
      </c>
      <c r="H80" s="2">
        <v>8</v>
      </c>
      <c r="I80" s="4">
        <f t="shared" si="1"/>
        <v>9.75</v>
      </c>
    </row>
    <row r="81" spans="1:9" x14ac:dyDescent="0.25">
      <c r="A81" s="5">
        <v>32</v>
      </c>
      <c r="B81" s="6" t="s">
        <v>42</v>
      </c>
      <c r="C81" s="5">
        <v>8</v>
      </c>
      <c r="D81" s="5">
        <v>6</v>
      </c>
      <c r="E81" s="5">
        <v>8</v>
      </c>
      <c r="F81" s="5">
        <v>6</v>
      </c>
      <c r="G81" s="5">
        <v>5</v>
      </c>
      <c r="H81" s="5">
        <v>6</v>
      </c>
      <c r="I81" s="7">
        <f t="shared" si="1"/>
        <v>7</v>
      </c>
    </row>
    <row r="82" spans="1:9" x14ac:dyDescent="0.25">
      <c r="A82" s="2">
        <v>33</v>
      </c>
      <c r="B82" s="3" t="s">
        <v>43</v>
      </c>
      <c r="C82" s="2">
        <v>9</v>
      </c>
      <c r="D82" s="2">
        <v>7</v>
      </c>
      <c r="E82" s="2">
        <v>9</v>
      </c>
      <c r="F82" s="2">
        <v>7</v>
      </c>
      <c r="G82" s="2">
        <v>6</v>
      </c>
      <c r="H82" s="2">
        <v>7</v>
      </c>
      <c r="I82" s="4">
        <f t="shared" si="1"/>
        <v>8.125</v>
      </c>
    </row>
    <row r="83" spans="1:9" x14ac:dyDescent="0.25">
      <c r="A83" s="5">
        <v>34</v>
      </c>
      <c r="B83" s="6" t="s">
        <v>44</v>
      </c>
      <c r="C83" s="5">
        <v>7</v>
      </c>
      <c r="D83" s="5">
        <v>8</v>
      </c>
      <c r="E83" s="5">
        <v>9</v>
      </c>
      <c r="F83" s="5">
        <v>8</v>
      </c>
      <c r="G83" s="5">
        <v>7</v>
      </c>
      <c r="H83" s="5">
        <v>8</v>
      </c>
      <c r="I83" s="7">
        <f t="shared" si="1"/>
        <v>8.75</v>
      </c>
    </row>
    <row r="84" spans="1:9" x14ac:dyDescent="0.25">
      <c r="A84" s="2">
        <v>35</v>
      </c>
      <c r="B84" s="3" t="s">
        <v>45</v>
      </c>
      <c r="C84" s="2">
        <v>6</v>
      </c>
      <c r="D84" s="2">
        <v>9</v>
      </c>
      <c r="E84" s="2">
        <v>8</v>
      </c>
      <c r="F84" s="2">
        <v>9</v>
      </c>
      <c r="G84" s="2">
        <v>8</v>
      </c>
      <c r="H84" s="2">
        <v>9</v>
      </c>
      <c r="I84" s="4">
        <f t="shared" si="1"/>
        <v>9.375</v>
      </c>
    </row>
    <row r="85" spans="1:9" x14ac:dyDescent="0.25">
      <c r="A85" s="5">
        <v>36</v>
      </c>
      <c r="B85" s="6" t="s">
        <v>46</v>
      </c>
      <c r="C85" s="5">
        <v>5</v>
      </c>
      <c r="D85" s="5">
        <v>9</v>
      </c>
      <c r="E85" s="5">
        <v>7</v>
      </c>
      <c r="F85" s="5">
        <v>9</v>
      </c>
      <c r="G85" s="5">
        <v>9</v>
      </c>
      <c r="H85" s="5">
        <v>9</v>
      </c>
      <c r="I85" s="7">
        <f t="shared" si="1"/>
        <v>9.375</v>
      </c>
    </row>
    <row r="86" spans="1:9" x14ac:dyDescent="0.25">
      <c r="A86" s="2">
        <v>37</v>
      </c>
      <c r="B86" s="3" t="s">
        <v>47</v>
      </c>
      <c r="C86" s="2">
        <v>9</v>
      </c>
      <c r="D86" s="2">
        <v>8</v>
      </c>
      <c r="E86" s="2">
        <v>6</v>
      </c>
      <c r="F86" s="2">
        <v>8</v>
      </c>
      <c r="G86" s="2">
        <v>8</v>
      </c>
      <c r="H86" s="2">
        <v>8</v>
      </c>
      <c r="I86" s="4">
        <f t="shared" si="1"/>
        <v>8.875</v>
      </c>
    </row>
    <row r="87" spans="1:9" x14ac:dyDescent="0.25">
      <c r="A87" s="5">
        <v>38</v>
      </c>
      <c r="B87" s="6" t="s">
        <v>48</v>
      </c>
      <c r="C87" s="5">
        <v>8</v>
      </c>
      <c r="D87" s="5">
        <v>7</v>
      </c>
      <c r="E87" s="5">
        <v>5</v>
      </c>
      <c r="F87" s="5">
        <v>7</v>
      </c>
      <c r="G87" s="5">
        <v>7</v>
      </c>
      <c r="H87" s="5">
        <v>7</v>
      </c>
      <c r="I87" s="7">
        <f t="shared" si="1"/>
        <v>7.75</v>
      </c>
    </row>
    <row r="88" spans="1:9" x14ac:dyDescent="0.25">
      <c r="A88" s="2">
        <v>39</v>
      </c>
      <c r="B88" s="3" t="s">
        <v>49</v>
      </c>
      <c r="C88" s="2">
        <v>7</v>
      </c>
      <c r="D88" s="2">
        <v>6</v>
      </c>
      <c r="E88" s="2">
        <v>6</v>
      </c>
      <c r="F88" s="2">
        <v>6</v>
      </c>
      <c r="G88" s="2">
        <v>6</v>
      </c>
      <c r="H88" s="2">
        <v>6</v>
      </c>
      <c r="I88" s="4">
        <f t="shared" si="1"/>
        <v>6.875</v>
      </c>
    </row>
    <row r="89" spans="1:9" x14ac:dyDescent="0.25">
      <c r="A89" s="5">
        <v>40</v>
      </c>
      <c r="B89" s="6" t="s">
        <v>50</v>
      </c>
      <c r="C89" s="5">
        <v>6</v>
      </c>
      <c r="D89" s="5">
        <v>5</v>
      </c>
      <c r="E89" s="5">
        <v>7</v>
      </c>
      <c r="F89" s="5">
        <v>5</v>
      </c>
      <c r="G89" s="5">
        <v>5</v>
      </c>
      <c r="H89" s="5">
        <v>5</v>
      </c>
      <c r="I89" s="7">
        <f t="shared" si="1"/>
        <v>6</v>
      </c>
    </row>
  </sheetData>
  <mergeCells count="2">
    <mergeCell ref="I2:M2"/>
    <mergeCell ref="J47:M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1531-38FB-4523-B0D6-45B0214EB832}">
  <dimension ref="A1:O89"/>
  <sheetViews>
    <sheetView topLeftCell="A45" workbookViewId="0">
      <selection activeCell="E62" sqref="E62"/>
    </sheetView>
  </sheetViews>
  <sheetFormatPr defaultRowHeight="15" x14ac:dyDescent="0.25"/>
  <cols>
    <col min="2" max="2" width="20.28515625" customWidth="1"/>
    <col min="4" max="4" width="15.7109375" customWidth="1"/>
    <col min="5" max="5" width="13.7109375" customWidth="1"/>
    <col min="6" max="6" width="13.85546875" customWidth="1"/>
    <col min="9" max="9" width="11.7109375" customWidth="1"/>
  </cols>
  <sheetData>
    <row r="1" spans="1:15" ht="18.75" x14ac:dyDescent="0.3">
      <c r="A1" s="1" t="s">
        <v>0</v>
      </c>
      <c r="B1" s="1"/>
      <c r="C1" s="1"/>
      <c r="D1" s="1"/>
      <c r="H1" s="8" t="s">
        <v>61</v>
      </c>
      <c r="I1" s="8"/>
      <c r="J1" s="8"/>
      <c r="K1" s="8"/>
      <c r="L1" s="8"/>
      <c r="M1" s="8"/>
      <c r="N1" s="8"/>
      <c r="O1" s="13"/>
    </row>
    <row r="2" spans="1:15" ht="18.75" x14ac:dyDescent="0.3">
      <c r="A2" s="1" t="s">
        <v>1</v>
      </c>
      <c r="B2" s="1"/>
      <c r="C2" s="1"/>
      <c r="J2" s="10" t="s">
        <v>52</v>
      </c>
      <c r="K2" s="10"/>
      <c r="L2" s="10"/>
      <c r="M2" s="10"/>
      <c r="N2" s="10"/>
    </row>
    <row r="4" spans="1:15" x14ac:dyDescent="0.25">
      <c r="A4" s="40" t="s">
        <v>2</v>
      </c>
      <c r="B4" s="40" t="s">
        <v>3</v>
      </c>
      <c r="C4" s="40" t="s">
        <v>4</v>
      </c>
      <c r="D4" s="40" t="s">
        <v>5</v>
      </c>
      <c r="E4" s="40" t="s">
        <v>6</v>
      </c>
      <c r="F4" s="40" t="s">
        <v>7</v>
      </c>
      <c r="G4" s="40" t="s">
        <v>8</v>
      </c>
      <c r="H4" s="40" t="s">
        <v>65</v>
      </c>
      <c r="I4" s="40" t="s">
        <v>10</v>
      </c>
    </row>
    <row r="5" spans="1:15" x14ac:dyDescent="0.25">
      <c r="A5" s="2">
        <v>1</v>
      </c>
      <c r="B5" s="3" t="s">
        <v>11</v>
      </c>
      <c r="C5" s="2">
        <v>9</v>
      </c>
      <c r="D5" s="2">
        <v>9</v>
      </c>
      <c r="E5" s="2">
        <v>9</v>
      </c>
      <c r="F5" s="2">
        <v>8</v>
      </c>
      <c r="G5" s="2">
        <v>8</v>
      </c>
      <c r="H5" s="2">
        <v>9</v>
      </c>
      <c r="I5" s="4">
        <f>(C5+D5+E5+F5+G5*2+H5*3)/8</f>
        <v>9.75</v>
      </c>
    </row>
    <row r="6" spans="1:15" x14ac:dyDescent="0.25">
      <c r="A6" s="41">
        <v>2</v>
      </c>
      <c r="B6" s="42" t="s">
        <v>12</v>
      </c>
      <c r="C6" s="41">
        <v>7</v>
      </c>
      <c r="D6" s="41">
        <v>9</v>
      </c>
      <c r="E6" s="41">
        <v>8</v>
      </c>
      <c r="F6" s="41">
        <v>9</v>
      </c>
      <c r="G6" s="41">
        <v>7</v>
      </c>
      <c r="H6" s="41">
        <v>9</v>
      </c>
      <c r="I6" s="43">
        <f t="shared" ref="I6:I44" si="0">(C6+D6+E6+F6+G6*2+H6*3)/8</f>
        <v>9.25</v>
      </c>
    </row>
    <row r="7" spans="1:15" x14ac:dyDescent="0.25">
      <c r="A7" s="2">
        <v>3</v>
      </c>
      <c r="B7" s="3" t="s">
        <v>13</v>
      </c>
      <c r="C7" s="2">
        <v>7</v>
      </c>
      <c r="D7" s="2">
        <v>7</v>
      </c>
      <c r="E7" s="2">
        <v>7</v>
      </c>
      <c r="F7" s="2">
        <v>6</v>
      </c>
      <c r="G7" s="2">
        <v>6</v>
      </c>
      <c r="H7" s="2">
        <v>8</v>
      </c>
      <c r="I7" s="4">
        <f t="shared" si="0"/>
        <v>7.875</v>
      </c>
    </row>
    <row r="8" spans="1:15" x14ac:dyDescent="0.25">
      <c r="A8" s="41">
        <v>4</v>
      </c>
      <c r="B8" s="42" t="s">
        <v>14</v>
      </c>
      <c r="C8" s="41">
        <v>6</v>
      </c>
      <c r="D8" s="41">
        <v>8</v>
      </c>
      <c r="E8" s="41">
        <v>6</v>
      </c>
      <c r="F8" s="41">
        <v>5</v>
      </c>
      <c r="G8" s="41">
        <v>5</v>
      </c>
      <c r="H8" s="41">
        <v>7</v>
      </c>
      <c r="I8" s="43">
        <f t="shared" si="0"/>
        <v>7</v>
      </c>
    </row>
    <row r="9" spans="1:15" x14ac:dyDescent="0.25">
      <c r="A9" s="2">
        <v>5</v>
      </c>
      <c r="B9" s="3" t="s">
        <v>15</v>
      </c>
      <c r="C9" s="2">
        <v>5</v>
      </c>
      <c r="D9" s="2">
        <v>8</v>
      </c>
      <c r="E9" s="2">
        <v>5</v>
      </c>
      <c r="F9" s="2">
        <v>9</v>
      </c>
      <c r="G9" s="2">
        <v>6</v>
      </c>
      <c r="H9" s="2">
        <v>6</v>
      </c>
      <c r="I9" s="4">
        <f t="shared" si="0"/>
        <v>7.125</v>
      </c>
    </row>
    <row r="10" spans="1:15" x14ac:dyDescent="0.25">
      <c r="A10" s="41">
        <v>6</v>
      </c>
      <c r="B10" s="42" t="s">
        <v>16</v>
      </c>
      <c r="C10" s="41">
        <v>7</v>
      </c>
      <c r="D10" s="41">
        <v>7</v>
      </c>
      <c r="E10" s="41">
        <v>8</v>
      </c>
      <c r="F10" s="41">
        <v>8</v>
      </c>
      <c r="G10" s="41">
        <v>7</v>
      </c>
      <c r="H10" s="41">
        <v>8</v>
      </c>
      <c r="I10" s="43">
        <f t="shared" si="0"/>
        <v>8.5</v>
      </c>
    </row>
    <row r="11" spans="1:15" x14ac:dyDescent="0.25">
      <c r="A11" s="2">
        <v>7</v>
      </c>
      <c r="B11" s="3" t="s">
        <v>17</v>
      </c>
      <c r="C11" s="2">
        <v>8</v>
      </c>
      <c r="D11" s="2">
        <v>7</v>
      </c>
      <c r="E11" s="2">
        <v>7</v>
      </c>
      <c r="F11" s="2">
        <v>7</v>
      </c>
      <c r="G11" s="2">
        <v>8</v>
      </c>
      <c r="H11" s="2">
        <v>9</v>
      </c>
      <c r="I11" s="4">
        <f t="shared" si="0"/>
        <v>9</v>
      </c>
    </row>
    <row r="12" spans="1:15" x14ac:dyDescent="0.25">
      <c r="A12" s="41">
        <v>8</v>
      </c>
      <c r="B12" s="42" t="s">
        <v>18</v>
      </c>
      <c r="C12" s="41">
        <v>9</v>
      </c>
      <c r="D12" s="41">
        <v>8</v>
      </c>
      <c r="E12" s="41">
        <v>5</v>
      </c>
      <c r="F12" s="41">
        <v>6</v>
      </c>
      <c r="G12" s="41">
        <v>9</v>
      </c>
      <c r="H12" s="41">
        <v>6</v>
      </c>
      <c r="I12" s="43">
        <f t="shared" si="0"/>
        <v>8</v>
      </c>
    </row>
    <row r="13" spans="1:15" x14ac:dyDescent="0.25">
      <c r="A13" s="2">
        <v>9</v>
      </c>
      <c r="B13" s="3" t="s">
        <v>19</v>
      </c>
      <c r="C13" s="2">
        <v>6</v>
      </c>
      <c r="D13" s="2">
        <v>7</v>
      </c>
      <c r="E13" s="2">
        <v>7</v>
      </c>
      <c r="F13" s="2">
        <v>5</v>
      </c>
      <c r="G13" s="2">
        <v>5</v>
      </c>
      <c r="H13" s="2">
        <v>7</v>
      </c>
      <c r="I13" s="4">
        <f t="shared" si="0"/>
        <v>7</v>
      </c>
    </row>
    <row r="14" spans="1:15" x14ac:dyDescent="0.25">
      <c r="A14" s="41">
        <v>10</v>
      </c>
      <c r="B14" s="42" t="s">
        <v>20</v>
      </c>
      <c r="C14" s="41">
        <v>7</v>
      </c>
      <c r="D14" s="41">
        <v>6</v>
      </c>
      <c r="E14" s="41">
        <v>7</v>
      </c>
      <c r="F14" s="41">
        <v>9</v>
      </c>
      <c r="G14" s="41">
        <v>6</v>
      </c>
      <c r="H14" s="41">
        <v>8</v>
      </c>
      <c r="I14" s="43">
        <f t="shared" si="0"/>
        <v>8.125</v>
      </c>
    </row>
    <row r="15" spans="1:15" x14ac:dyDescent="0.25">
      <c r="A15" s="2">
        <v>11</v>
      </c>
      <c r="B15" s="3" t="s">
        <v>21</v>
      </c>
      <c r="C15" s="2">
        <v>5</v>
      </c>
      <c r="D15" s="2">
        <v>9</v>
      </c>
      <c r="E15" s="2">
        <v>6</v>
      </c>
      <c r="F15" s="2">
        <v>8</v>
      </c>
      <c r="G15" s="2">
        <v>7</v>
      </c>
      <c r="H15" s="2">
        <v>7</v>
      </c>
      <c r="I15" s="4">
        <f t="shared" si="0"/>
        <v>7.875</v>
      </c>
    </row>
    <row r="16" spans="1:15" x14ac:dyDescent="0.25">
      <c r="A16" s="41">
        <v>12</v>
      </c>
      <c r="B16" s="42" t="s">
        <v>22</v>
      </c>
      <c r="C16" s="41">
        <v>8</v>
      </c>
      <c r="D16" s="41">
        <v>8</v>
      </c>
      <c r="E16" s="41">
        <v>7</v>
      </c>
      <c r="F16" s="41">
        <v>7</v>
      </c>
      <c r="G16" s="41">
        <v>8</v>
      </c>
      <c r="H16" s="41">
        <v>6</v>
      </c>
      <c r="I16" s="43">
        <f t="shared" si="0"/>
        <v>8</v>
      </c>
    </row>
    <row r="17" spans="1:9" x14ac:dyDescent="0.25">
      <c r="A17" s="2">
        <v>13</v>
      </c>
      <c r="B17" s="3" t="s">
        <v>23</v>
      </c>
      <c r="C17" s="2">
        <v>8</v>
      </c>
      <c r="D17" s="2">
        <v>7</v>
      </c>
      <c r="E17" s="2">
        <v>7</v>
      </c>
      <c r="F17" s="2">
        <v>6</v>
      </c>
      <c r="G17" s="2">
        <v>9</v>
      </c>
      <c r="H17" s="2">
        <v>5</v>
      </c>
      <c r="I17" s="4">
        <f t="shared" si="0"/>
        <v>7.625</v>
      </c>
    </row>
    <row r="18" spans="1:9" x14ac:dyDescent="0.25">
      <c r="A18" s="41">
        <v>14</v>
      </c>
      <c r="B18" s="42" t="s">
        <v>24</v>
      </c>
      <c r="C18" s="41">
        <v>5</v>
      </c>
      <c r="D18" s="41">
        <v>6</v>
      </c>
      <c r="E18" s="41">
        <v>8</v>
      </c>
      <c r="F18" s="41">
        <v>5</v>
      </c>
      <c r="G18" s="41">
        <v>5</v>
      </c>
      <c r="H18" s="41">
        <v>9</v>
      </c>
      <c r="I18" s="43">
        <f t="shared" si="0"/>
        <v>7.625</v>
      </c>
    </row>
    <row r="19" spans="1:9" x14ac:dyDescent="0.25">
      <c r="A19" s="2">
        <v>15</v>
      </c>
      <c r="B19" s="3" t="s">
        <v>25</v>
      </c>
      <c r="C19" s="2">
        <v>7</v>
      </c>
      <c r="D19" s="2">
        <v>5</v>
      </c>
      <c r="E19" s="2">
        <v>8</v>
      </c>
      <c r="F19" s="2">
        <v>9</v>
      </c>
      <c r="G19" s="2">
        <v>6</v>
      </c>
      <c r="H19" s="2">
        <v>8</v>
      </c>
      <c r="I19" s="4">
        <f t="shared" si="0"/>
        <v>8.125</v>
      </c>
    </row>
    <row r="20" spans="1:9" x14ac:dyDescent="0.25">
      <c r="A20" s="41">
        <v>16</v>
      </c>
      <c r="B20" s="42" t="s">
        <v>26</v>
      </c>
      <c r="C20" s="41">
        <v>6</v>
      </c>
      <c r="D20" s="41">
        <v>8</v>
      </c>
      <c r="E20" s="41">
        <v>9</v>
      </c>
      <c r="F20" s="41">
        <v>8</v>
      </c>
      <c r="G20" s="41">
        <v>7</v>
      </c>
      <c r="H20" s="41">
        <v>7</v>
      </c>
      <c r="I20" s="43">
        <f t="shared" si="0"/>
        <v>8.25</v>
      </c>
    </row>
    <row r="21" spans="1:9" x14ac:dyDescent="0.25">
      <c r="A21" s="2">
        <v>17</v>
      </c>
      <c r="B21" s="3" t="s">
        <v>27</v>
      </c>
      <c r="C21" s="2">
        <v>7</v>
      </c>
      <c r="D21" s="2">
        <v>6</v>
      </c>
      <c r="E21" s="2">
        <v>6</v>
      </c>
      <c r="F21" s="2">
        <v>7</v>
      </c>
      <c r="G21" s="2">
        <v>8</v>
      </c>
      <c r="H21" s="2">
        <v>6</v>
      </c>
      <c r="I21" s="4">
        <f t="shared" si="0"/>
        <v>7.5</v>
      </c>
    </row>
    <row r="22" spans="1:9" x14ac:dyDescent="0.25">
      <c r="A22" s="41">
        <v>18</v>
      </c>
      <c r="B22" s="42" t="s">
        <v>28</v>
      </c>
      <c r="C22" s="41">
        <v>8</v>
      </c>
      <c r="D22" s="41">
        <v>7</v>
      </c>
      <c r="E22" s="41">
        <v>5</v>
      </c>
      <c r="F22" s="41">
        <v>6</v>
      </c>
      <c r="G22" s="41">
        <v>9</v>
      </c>
      <c r="H22" s="41">
        <v>5</v>
      </c>
      <c r="I22" s="43">
        <f t="shared" si="0"/>
        <v>7.375</v>
      </c>
    </row>
    <row r="23" spans="1:9" x14ac:dyDescent="0.25">
      <c r="A23" s="2">
        <v>19</v>
      </c>
      <c r="B23" s="3" t="s">
        <v>29</v>
      </c>
      <c r="C23" s="2">
        <v>5</v>
      </c>
      <c r="D23" s="2">
        <v>9</v>
      </c>
      <c r="E23" s="2">
        <v>6</v>
      </c>
      <c r="F23" s="2">
        <v>5</v>
      </c>
      <c r="G23" s="2">
        <v>5</v>
      </c>
      <c r="H23" s="2">
        <v>7</v>
      </c>
      <c r="I23" s="4">
        <f t="shared" si="0"/>
        <v>7</v>
      </c>
    </row>
    <row r="24" spans="1:9" x14ac:dyDescent="0.25">
      <c r="A24" s="41">
        <v>20</v>
      </c>
      <c r="B24" s="42" t="s">
        <v>30</v>
      </c>
      <c r="C24" s="41">
        <v>6</v>
      </c>
      <c r="D24" s="41">
        <v>8</v>
      </c>
      <c r="E24" s="41">
        <v>7</v>
      </c>
      <c r="F24" s="41">
        <v>9</v>
      </c>
      <c r="G24" s="41">
        <v>6</v>
      </c>
      <c r="H24" s="41">
        <v>6</v>
      </c>
      <c r="I24" s="43">
        <f t="shared" si="0"/>
        <v>7.5</v>
      </c>
    </row>
    <row r="25" spans="1:9" x14ac:dyDescent="0.25">
      <c r="A25" s="2">
        <v>21</v>
      </c>
      <c r="B25" s="3" t="s">
        <v>31</v>
      </c>
      <c r="C25" s="2">
        <v>7</v>
      </c>
      <c r="D25" s="2">
        <v>8</v>
      </c>
      <c r="E25" s="2">
        <v>9</v>
      </c>
      <c r="F25" s="2">
        <v>8</v>
      </c>
      <c r="G25" s="2">
        <v>7</v>
      </c>
      <c r="H25" s="2">
        <v>5</v>
      </c>
      <c r="I25" s="4">
        <f t="shared" si="0"/>
        <v>7.625</v>
      </c>
    </row>
    <row r="26" spans="1:9" x14ac:dyDescent="0.25">
      <c r="A26" s="41">
        <v>22</v>
      </c>
      <c r="B26" s="42" t="s">
        <v>32</v>
      </c>
      <c r="C26" s="41">
        <v>8</v>
      </c>
      <c r="D26" s="41">
        <v>5</v>
      </c>
      <c r="E26" s="41">
        <v>8</v>
      </c>
      <c r="F26" s="41">
        <v>7</v>
      </c>
      <c r="G26" s="41">
        <v>8</v>
      </c>
      <c r="H26" s="41">
        <v>6</v>
      </c>
      <c r="I26" s="43">
        <f t="shared" si="0"/>
        <v>7.75</v>
      </c>
    </row>
    <row r="27" spans="1:9" x14ac:dyDescent="0.25">
      <c r="A27" s="2">
        <v>23</v>
      </c>
      <c r="B27" s="3" t="s">
        <v>33</v>
      </c>
      <c r="C27" s="2">
        <v>5</v>
      </c>
      <c r="D27" s="2">
        <v>6</v>
      </c>
      <c r="E27" s="2">
        <v>7</v>
      </c>
      <c r="F27" s="2">
        <v>6</v>
      </c>
      <c r="G27" s="2">
        <v>9</v>
      </c>
      <c r="H27" s="2">
        <v>9</v>
      </c>
      <c r="I27" s="4">
        <f t="shared" si="0"/>
        <v>8.625</v>
      </c>
    </row>
    <row r="28" spans="1:9" x14ac:dyDescent="0.25">
      <c r="A28" s="41">
        <v>24</v>
      </c>
      <c r="B28" s="42" t="s">
        <v>34</v>
      </c>
      <c r="C28" s="41">
        <v>6</v>
      </c>
      <c r="D28" s="41">
        <v>5</v>
      </c>
      <c r="E28" s="41">
        <v>9</v>
      </c>
      <c r="F28" s="41">
        <v>5</v>
      </c>
      <c r="G28" s="41">
        <v>5</v>
      </c>
      <c r="H28" s="41">
        <v>8</v>
      </c>
      <c r="I28" s="43">
        <f t="shared" si="0"/>
        <v>7.375</v>
      </c>
    </row>
    <row r="29" spans="1:9" x14ac:dyDescent="0.25">
      <c r="A29" s="2">
        <v>25</v>
      </c>
      <c r="B29" s="3" t="s">
        <v>35</v>
      </c>
      <c r="C29" s="2">
        <v>7</v>
      </c>
      <c r="D29" s="2">
        <v>7</v>
      </c>
      <c r="E29" s="2">
        <v>8</v>
      </c>
      <c r="F29" s="2">
        <v>9</v>
      </c>
      <c r="G29" s="2">
        <v>6</v>
      </c>
      <c r="H29" s="2">
        <v>7</v>
      </c>
      <c r="I29" s="4">
        <f t="shared" si="0"/>
        <v>8</v>
      </c>
    </row>
    <row r="30" spans="1:9" x14ac:dyDescent="0.25">
      <c r="A30" s="41">
        <v>26</v>
      </c>
      <c r="B30" s="42" t="s">
        <v>36</v>
      </c>
      <c r="C30" s="41">
        <v>8</v>
      </c>
      <c r="D30" s="41">
        <v>5</v>
      </c>
      <c r="E30" s="41">
        <v>7</v>
      </c>
      <c r="F30" s="41">
        <v>8</v>
      </c>
      <c r="G30" s="41">
        <v>7</v>
      </c>
      <c r="H30" s="41">
        <v>6</v>
      </c>
      <c r="I30" s="43">
        <f t="shared" si="0"/>
        <v>7.5</v>
      </c>
    </row>
    <row r="31" spans="1:9" x14ac:dyDescent="0.25">
      <c r="A31" s="2">
        <v>27</v>
      </c>
      <c r="B31" s="3" t="s">
        <v>37</v>
      </c>
      <c r="C31" s="2">
        <v>5</v>
      </c>
      <c r="D31" s="2">
        <v>6</v>
      </c>
      <c r="E31" s="2">
        <v>6</v>
      </c>
      <c r="F31" s="2">
        <v>7</v>
      </c>
      <c r="G31" s="2">
        <v>8</v>
      </c>
      <c r="H31" s="2">
        <v>9</v>
      </c>
      <c r="I31" s="4">
        <f t="shared" si="0"/>
        <v>8.375</v>
      </c>
    </row>
    <row r="32" spans="1:9" x14ac:dyDescent="0.25">
      <c r="A32" s="41">
        <v>28</v>
      </c>
      <c r="B32" s="42" t="s">
        <v>38</v>
      </c>
      <c r="C32" s="41">
        <v>6</v>
      </c>
      <c r="D32" s="41">
        <v>6</v>
      </c>
      <c r="E32" s="41">
        <v>7</v>
      </c>
      <c r="F32" s="41">
        <v>6</v>
      </c>
      <c r="G32" s="41">
        <v>9</v>
      </c>
      <c r="H32" s="41">
        <v>8</v>
      </c>
      <c r="I32" s="43">
        <f t="shared" si="0"/>
        <v>8.375</v>
      </c>
    </row>
    <row r="33" spans="1:14" x14ac:dyDescent="0.25">
      <c r="A33" s="2">
        <v>29</v>
      </c>
      <c r="B33" s="3" t="s">
        <v>39</v>
      </c>
      <c r="C33" s="2">
        <v>7</v>
      </c>
      <c r="D33" s="2">
        <v>5</v>
      </c>
      <c r="E33" s="2">
        <v>7</v>
      </c>
      <c r="F33" s="2">
        <v>5</v>
      </c>
      <c r="G33" s="2">
        <v>5</v>
      </c>
      <c r="H33" s="2">
        <v>7</v>
      </c>
      <c r="I33" s="4">
        <f t="shared" si="0"/>
        <v>6.875</v>
      </c>
    </row>
    <row r="34" spans="1:14" x14ac:dyDescent="0.25">
      <c r="A34" s="41">
        <v>30</v>
      </c>
      <c r="B34" s="42" t="s">
        <v>40</v>
      </c>
      <c r="C34" s="41">
        <v>6</v>
      </c>
      <c r="D34" s="41">
        <v>8</v>
      </c>
      <c r="E34" s="41">
        <v>8</v>
      </c>
      <c r="F34" s="41">
        <v>9</v>
      </c>
      <c r="G34" s="41">
        <v>6</v>
      </c>
      <c r="H34" s="41">
        <v>7</v>
      </c>
      <c r="I34" s="43">
        <f t="shared" si="0"/>
        <v>8</v>
      </c>
    </row>
    <row r="35" spans="1:14" x14ac:dyDescent="0.25">
      <c r="A35" s="2">
        <v>31</v>
      </c>
      <c r="B35" s="3" t="s">
        <v>41</v>
      </c>
      <c r="C35" s="2">
        <v>5</v>
      </c>
      <c r="D35" s="2">
        <v>6</v>
      </c>
      <c r="E35" s="2">
        <v>9</v>
      </c>
      <c r="F35" s="2">
        <v>8</v>
      </c>
      <c r="G35" s="2">
        <v>7</v>
      </c>
      <c r="H35" s="2">
        <v>9</v>
      </c>
      <c r="I35" s="4">
        <f t="shared" si="0"/>
        <v>8.625</v>
      </c>
    </row>
    <row r="36" spans="1:14" x14ac:dyDescent="0.25">
      <c r="A36" s="41">
        <v>32</v>
      </c>
      <c r="B36" s="42" t="s">
        <v>42</v>
      </c>
      <c r="C36" s="41">
        <v>6</v>
      </c>
      <c r="D36" s="41">
        <v>7</v>
      </c>
      <c r="E36" s="41">
        <v>8</v>
      </c>
      <c r="F36" s="41">
        <v>7</v>
      </c>
      <c r="G36" s="41">
        <v>8</v>
      </c>
      <c r="H36" s="41">
        <v>8</v>
      </c>
      <c r="I36" s="43">
        <f t="shared" si="0"/>
        <v>8.5</v>
      </c>
    </row>
    <row r="37" spans="1:14" x14ac:dyDescent="0.25">
      <c r="A37" s="2">
        <v>33</v>
      </c>
      <c r="B37" s="3" t="s">
        <v>43</v>
      </c>
      <c r="C37" s="2">
        <v>7</v>
      </c>
      <c r="D37" s="2">
        <v>7</v>
      </c>
      <c r="E37" s="2">
        <v>7</v>
      </c>
      <c r="F37" s="2">
        <v>6</v>
      </c>
      <c r="G37" s="2">
        <v>9</v>
      </c>
      <c r="H37" s="2">
        <v>7</v>
      </c>
      <c r="I37" s="4">
        <f t="shared" si="0"/>
        <v>8.25</v>
      </c>
    </row>
    <row r="38" spans="1:14" x14ac:dyDescent="0.25">
      <c r="A38" s="41">
        <v>34</v>
      </c>
      <c r="B38" s="42" t="s">
        <v>44</v>
      </c>
      <c r="C38" s="41">
        <v>8</v>
      </c>
      <c r="D38" s="41">
        <v>6</v>
      </c>
      <c r="E38" s="41">
        <v>8</v>
      </c>
      <c r="F38" s="41">
        <v>5</v>
      </c>
      <c r="G38" s="41">
        <v>5</v>
      </c>
      <c r="H38" s="41">
        <v>6</v>
      </c>
      <c r="I38" s="43">
        <f t="shared" si="0"/>
        <v>6.875</v>
      </c>
    </row>
    <row r="39" spans="1:14" x14ac:dyDescent="0.25">
      <c r="A39" s="2">
        <v>35</v>
      </c>
      <c r="B39" s="3" t="s">
        <v>45</v>
      </c>
      <c r="C39" s="2">
        <v>5</v>
      </c>
      <c r="D39" s="2">
        <v>8</v>
      </c>
      <c r="E39" s="2">
        <v>6</v>
      </c>
      <c r="F39" s="2">
        <v>9</v>
      </c>
      <c r="G39" s="2">
        <v>6</v>
      </c>
      <c r="H39" s="2">
        <v>5</v>
      </c>
      <c r="I39" s="4">
        <f t="shared" si="0"/>
        <v>6.875</v>
      </c>
    </row>
    <row r="40" spans="1:14" x14ac:dyDescent="0.25">
      <c r="A40" s="41">
        <v>36</v>
      </c>
      <c r="B40" s="42" t="s">
        <v>46</v>
      </c>
      <c r="C40" s="41">
        <v>6</v>
      </c>
      <c r="D40" s="41">
        <v>7</v>
      </c>
      <c r="E40" s="41">
        <v>7</v>
      </c>
      <c r="F40" s="41">
        <v>8</v>
      </c>
      <c r="G40" s="41">
        <v>7</v>
      </c>
      <c r="H40" s="41">
        <v>9</v>
      </c>
      <c r="I40" s="43">
        <f t="shared" si="0"/>
        <v>8.625</v>
      </c>
    </row>
    <row r="41" spans="1:14" x14ac:dyDescent="0.25">
      <c r="A41" s="2">
        <v>37</v>
      </c>
      <c r="B41" s="3" t="s">
        <v>47</v>
      </c>
      <c r="C41" s="2">
        <v>7</v>
      </c>
      <c r="D41" s="2">
        <v>6</v>
      </c>
      <c r="E41" s="2">
        <v>8</v>
      </c>
      <c r="F41" s="2">
        <v>7</v>
      </c>
      <c r="G41" s="2">
        <v>8</v>
      </c>
      <c r="H41" s="2">
        <v>8</v>
      </c>
      <c r="I41" s="4">
        <f t="shared" si="0"/>
        <v>8.5</v>
      </c>
    </row>
    <row r="42" spans="1:14" x14ac:dyDescent="0.25">
      <c r="A42" s="41">
        <v>38</v>
      </c>
      <c r="B42" s="42" t="s">
        <v>48</v>
      </c>
      <c r="C42" s="41">
        <v>5</v>
      </c>
      <c r="D42" s="41">
        <v>8</v>
      </c>
      <c r="E42" s="41">
        <v>9</v>
      </c>
      <c r="F42" s="41">
        <v>6</v>
      </c>
      <c r="G42" s="41">
        <v>9</v>
      </c>
      <c r="H42" s="41">
        <v>7</v>
      </c>
      <c r="I42" s="43">
        <f t="shared" si="0"/>
        <v>8.375</v>
      </c>
    </row>
    <row r="43" spans="1:14" x14ac:dyDescent="0.25">
      <c r="A43" s="2">
        <v>39</v>
      </c>
      <c r="B43" s="3" t="s">
        <v>49</v>
      </c>
      <c r="C43" s="2">
        <v>6</v>
      </c>
      <c r="D43" s="2">
        <v>7</v>
      </c>
      <c r="E43" s="2">
        <v>6</v>
      </c>
      <c r="F43" s="2">
        <v>5</v>
      </c>
      <c r="G43" s="2">
        <v>5</v>
      </c>
      <c r="H43" s="2">
        <v>6</v>
      </c>
      <c r="I43" s="4">
        <f t="shared" si="0"/>
        <v>6.5</v>
      </c>
    </row>
    <row r="44" spans="1:14" x14ac:dyDescent="0.25">
      <c r="A44" s="41">
        <v>40</v>
      </c>
      <c r="B44" s="42" t="s">
        <v>50</v>
      </c>
      <c r="C44" s="41">
        <v>7</v>
      </c>
      <c r="D44" s="41">
        <v>8</v>
      </c>
      <c r="E44" s="41">
        <v>9</v>
      </c>
      <c r="F44" s="41">
        <v>9</v>
      </c>
      <c r="G44" s="41">
        <v>6</v>
      </c>
      <c r="H44" s="41">
        <v>5</v>
      </c>
      <c r="I44" s="43">
        <f t="shared" si="0"/>
        <v>7.5</v>
      </c>
    </row>
    <row r="46" spans="1:14" ht="18.75" x14ac:dyDescent="0.3">
      <c r="A46" s="1" t="s">
        <v>0</v>
      </c>
      <c r="B46" s="1"/>
      <c r="C46" s="1"/>
      <c r="D46" s="1"/>
      <c r="G46" s="8" t="s">
        <v>61</v>
      </c>
      <c r="H46" s="8"/>
      <c r="I46" s="8"/>
      <c r="J46" s="8"/>
      <c r="K46" s="8"/>
      <c r="L46" s="8"/>
      <c r="M46" s="8"/>
      <c r="N46" s="13"/>
    </row>
    <row r="47" spans="1:14" ht="18.75" x14ac:dyDescent="0.3">
      <c r="A47" s="1" t="s">
        <v>1</v>
      </c>
      <c r="B47" s="1"/>
      <c r="C47" s="1"/>
      <c r="I47" s="10" t="s">
        <v>75</v>
      </c>
      <c r="J47" s="10"/>
      <c r="K47" s="10"/>
      <c r="L47" s="10"/>
    </row>
    <row r="49" spans="1:9" x14ac:dyDescent="0.25">
      <c r="A49" s="49" t="s">
        <v>2</v>
      </c>
      <c r="B49" s="49" t="s">
        <v>3</v>
      </c>
      <c r="C49" s="49" t="s">
        <v>4</v>
      </c>
      <c r="D49" s="49" t="s">
        <v>5</v>
      </c>
      <c r="E49" s="49" t="s">
        <v>6</v>
      </c>
      <c r="F49" s="49" t="s">
        <v>7</v>
      </c>
      <c r="G49" s="49" t="s">
        <v>8</v>
      </c>
      <c r="H49" s="49" t="s">
        <v>9</v>
      </c>
      <c r="I49" s="49" t="s">
        <v>10</v>
      </c>
    </row>
    <row r="50" spans="1:9" x14ac:dyDescent="0.25">
      <c r="A50" s="49">
        <v>1</v>
      </c>
      <c r="B50" s="3" t="s">
        <v>11</v>
      </c>
      <c r="C50" s="2">
        <v>9</v>
      </c>
      <c r="D50" s="2">
        <v>9</v>
      </c>
      <c r="E50" s="2">
        <v>7</v>
      </c>
      <c r="F50" s="2">
        <v>8</v>
      </c>
      <c r="G50" s="2">
        <v>7</v>
      </c>
      <c r="H50" s="2">
        <v>9</v>
      </c>
      <c r="I50" s="4">
        <f>(C50+D50+E50+F50+G50*2+H50*3)/8</f>
        <v>9.25</v>
      </c>
    </row>
    <row r="51" spans="1:9" x14ac:dyDescent="0.25">
      <c r="A51" s="49">
        <v>2</v>
      </c>
      <c r="B51" s="56" t="s">
        <v>12</v>
      </c>
      <c r="C51" s="14">
        <v>8</v>
      </c>
      <c r="D51" s="14">
        <v>9</v>
      </c>
      <c r="E51" s="14">
        <v>9</v>
      </c>
      <c r="F51" s="14">
        <v>9</v>
      </c>
      <c r="G51" s="14">
        <v>9</v>
      </c>
      <c r="H51" s="14">
        <v>8</v>
      </c>
      <c r="I51" s="57">
        <f t="shared" ref="I51:I89" si="1">(C51+D51+E51+F51+G51*2+H51*3)/8</f>
        <v>9.625</v>
      </c>
    </row>
    <row r="52" spans="1:9" x14ac:dyDescent="0.25">
      <c r="A52" s="49">
        <v>3</v>
      </c>
      <c r="B52" s="3" t="s">
        <v>13</v>
      </c>
      <c r="C52" s="2">
        <v>7</v>
      </c>
      <c r="D52" s="2">
        <v>8</v>
      </c>
      <c r="E52" s="2">
        <v>8</v>
      </c>
      <c r="F52" s="2">
        <v>9</v>
      </c>
      <c r="G52" s="2">
        <v>8</v>
      </c>
      <c r="H52" s="2">
        <v>7</v>
      </c>
      <c r="I52" s="4">
        <f t="shared" si="1"/>
        <v>8.625</v>
      </c>
    </row>
    <row r="53" spans="1:9" x14ac:dyDescent="0.25">
      <c r="A53" s="49">
        <v>4</v>
      </c>
      <c r="B53" s="56" t="s">
        <v>14</v>
      </c>
      <c r="C53" s="14">
        <v>6</v>
      </c>
      <c r="D53" s="14">
        <v>8</v>
      </c>
      <c r="E53" s="14">
        <v>8</v>
      </c>
      <c r="F53" s="14">
        <v>9</v>
      </c>
      <c r="G53" s="14">
        <v>5</v>
      </c>
      <c r="H53" s="14">
        <v>7</v>
      </c>
      <c r="I53" s="57">
        <f t="shared" si="1"/>
        <v>7.75</v>
      </c>
    </row>
    <row r="54" spans="1:9" x14ac:dyDescent="0.25">
      <c r="A54" s="49">
        <v>5</v>
      </c>
      <c r="B54" s="3" t="s">
        <v>15</v>
      </c>
      <c r="C54" s="2">
        <v>7</v>
      </c>
      <c r="D54" s="2">
        <v>6</v>
      </c>
      <c r="E54" s="2">
        <v>7</v>
      </c>
      <c r="F54" s="2">
        <v>6</v>
      </c>
      <c r="G54" s="2">
        <v>7</v>
      </c>
      <c r="H54" s="2">
        <v>7</v>
      </c>
      <c r="I54" s="4">
        <f t="shared" si="1"/>
        <v>7.625</v>
      </c>
    </row>
    <row r="55" spans="1:9" x14ac:dyDescent="0.25">
      <c r="A55" s="49">
        <v>6</v>
      </c>
      <c r="B55" s="56" t="s">
        <v>16</v>
      </c>
      <c r="C55" s="14">
        <v>8</v>
      </c>
      <c r="D55" s="14">
        <v>6</v>
      </c>
      <c r="E55" s="14">
        <v>6</v>
      </c>
      <c r="F55" s="14">
        <v>6</v>
      </c>
      <c r="G55" s="14">
        <v>6</v>
      </c>
      <c r="H55" s="14">
        <v>5</v>
      </c>
      <c r="I55" s="57">
        <f t="shared" si="1"/>
        <v>6.625</v>
      </c>
    </row>
    <row r="56" spans="1:9" x14ac:dyDescent="0.25">
      <c r="A56" s="49">
        <v>7</v>
      </c>
      <c r="B56" s="3" t="s">
        <v>17</v>
      </c>
      <c r="C56" s="2">
        <v>6</v>
      </c>
      <c r="D56" s="2">
        <v>7</v>
      </c>
      <c r="E56" s="2">
        <v>6</v>
      </c>
      <c r="F56" s="2">
        <v>7</v>
      </c>
      <c r="G56" s="2">
        <v>7</v>
      </c>
      <c r="H56" s="2">
        <v>6</v>
      </c>
      <c r="I56" s="4">
        <f t="shared" si="1"/>
        <v>7.25</v>
      </c>
    </row>
    <row r="57" spans="1:9" x14ac:dyDescent="0.25">
      <c r="A57" s="49">
        <v>8</v>
      </c>
      <c r="B57" s="56" t="s">
        <v>18</v>
      </c>
      <c r="C57" s="14">
        <v>7</v>
      </c>
      <c r="D57" s="14">
        <v>7</v>
      </c>
      <c r="E57" s="14">
        <v>7</v>
      </c>
      <c r="F57" s="14">
        <v>9</v>
      </c>
      <c r="G57" s="14">
        <v>7</v>
      </c>
      <c r="H57" s="14">
        <v>7</v>
      </c>
      <c r="I57" s="57">
        <f t="shared" si="1"/>
        <v>8.125</v>
      </c>
    </row>
    <row r="58" spans="1:9" x14ac:dyDescent="0.25">
      <c r="A58" s="49">
        <v>9</v>
      </c>
      <c r="B58" s="3" t="s">
        <v>19</v>
      </c>
      <c r="C58" s="2">
        <v>8</v>
      </c>
      <c r="D58" s="2">
        <v>7</v>
      </c>
      <c r="E58" s="2">
        <v>7</v>
      </c>
      <c r="F58" s="2">
        <v>9</v>
      </c>
      <c r="G58" s="2">
        <v>6</v>
      </c>
      <c r="H58" s="2">
        <v>8</v>
      </c>
      <c r="I58" s="4">
        <f t="shared" si="1"/>
        <v>8.375</v>
      </c>
    </row>
    <row r="59" spans="1:9" x14ac:dyDescent="0.25">
      <c r="A59" s="49">
        <v>10</v>
      </c>
      <c r="B59" s="56" t="s">
        <v>20</v>
      </c>
      <c r="C59" s="14">
        <v>9</v>
      </c>
      <c r="D59" s="14">
        <v>7</v>
      </c>
      <c r="E59" s="14">
        <v>7</v>
      </c>
      <c r="F59" s="14">
        <v>7</v>
      </c>
      <c r="G59" s="14">
        <v>7</v>
      </c>
      <c r="H59" s="14">
        <v>4</v>
      </c>
      <c r="I59" s="57">
        <f t="shared" si="1"/>
        <v>7</v>
      </c>
    </row>
    <row r="60" spans="1:9" x14ac:dyDescent="0.25">
      <c r="A60" s="49">
        <v>11</v>
      </c>
      <c r="B60" s="3" t="s">
        <v>21</v>
      </c>
      <c r="C60" s="2">
        <v>6</v>
      </c>
      <c r="D60" s="2">
        <v>8</v>
      </c>
      <c r="E60" s="2">
        <v>8</v>
      </c>
      <c r="F60" s="2">
        <v>9</v>
      </c>
      <c r="G60" s="2">
        <v>6</v>
      </c>
      <c r="H60" s="2">
        <v>7</v>
      </c>
      <c r="I60" s="4">
        <f t="shared" si="1"/>
        <v>8</v>
      </c>
    </row>
    <row r="61" spans="1:9" x14ac:dyDescent="0.25">
      <c r="A61" s="49">
        <v>12</v>
      </c>
      <c r="B61" s="56" t="s">
        <v>22</v>
      </c>
      <c r="C61" s="14">
        <v>9</v>
      </c>
      <c r="D61" s="14">
        <v>8</v>
      </c>
      <c r="E61" s="14">
        <v>8</v>
      </c>
      <c r="F61" s="14">
        <v>6</v>
      </c>
      <c r="G61" s="14">
        <v>9</v>
      </c>
      <c r="H61" s="14">
        <v>5</v>
      </c>
      <c r="I61" s="57">
        <f t="shared" si="1"/>
        <v>8</v>
      </c>
    </row>
    <row r="62" spans="1:9" x14ac:dyDescent="0.25">
      <c r="A62" s="49">
        <v>13</v>
      </c>
      <c r="B62" s="3" t="s">
        <v>23</v>
      </c>
      <c r="C62" s="2">
        <v>8</v>
      </c>
      <c r="D62" s="2">
        <v>8</v>
      </c>
      <c r="E62" s="2">
        <v>6</v>
      </c>
      <c r="F62" s="2">
        <v>7</v>
      </c>
      <c r="G62" s="2">
        <v>8</v>
      </c>
      <c r="H62" s="2">
        <v>6</v>
      </c>
      <c r="I62" s="4">
        <f t="shared" si="1"/>
        <v>7.875</v>
      </c>
    </row>
    <row r="63" spans="1:9" x14ac:dyDescent="0.25">
      <c r="A63" s="49">
        <v>14</v>
      </c>
      <c r="B63" s="56" t="s">
        <v>24</v>
      </c>
      <c r="C63" s="14">
        <v>8</v>
      </c>
      <c r="D63" s="14">
        <v>8</v>
      </c>
      <c r="E63" s="14">
        <v>8</v>
      </c>
      <c r="F63" s="14">
        <v>4</v>
      </c>
      <c r="G63" s="14">
        <v>8</v>
      </c>
      <c r="H63" s="14">
        <v>6</v>
      </c>
      <c r="I63" s="57">
        <f t="shared" si="1"/>
        <v>7.75</v>
      </c>
    </row>
    <row r="64" spans="1:9" x14ac:dyDescent="0.25">
      <c r="A64" s="49">
        <v>15</v>
      </c>
      <c r="B64" s="3" t="s">
        <v>25</v>
      </c>
      <c r="C64" s="2">
        <v>8</v>
      </c>
      <c r="D64" s="2">
        <v>7</v>
      </c>
      <c r="E64" s="2">
        <v>7</v>
      </c>
      <c r="F64" s="2">
        <v>6</v>
      </c>
      <c r="G64" s="2">
        <v>7</v>
      </c>
      <c r="H64" s="2">
        <v>7</v>
      </c>
      <c r="I64" s="4">
        <f t="shared" si="1"/>
        <v>7.875</v>
      </c>
    </row>
    <row r="65" spans="1:9" x14ac:dyDescent="0.25">
      <c r="A65" s="49">
        <v>16</v>
      </c>
      <c r="B65" s="56" t="s">
        <v>26</v>
      </c>
      <c r="C65" s="14">
        <v>7</v>
      </c>
      <c r="D65" s="14">
        <v>8</v>
      </c>
      <c r="E65" s="14">
        <v>6</v>
      </c>
      <c r="F65" s="14">
        <v>8</v>
      </c>
      <c r="G65" s="14">
        <v>6</v>
      </c>
      <c r="H65" s="14">
        <v>7</v>
      </c>
      <c r="I65" s="57">
        <f t="shared" si="1"/>
        <v>7.75</v>
      </c>
    </row>
    <row r="66" spans="1:9" x14ac:dyDescent="0.25">
      <c r="A66" s="49">
        <v>17</v>
      </c>
      <c r="B66" s="3" t="s">
        <v>27</v>
      </c>
      <c r="C66" s="2">
        <v>6</v>
      </c>
      <c r="D66" s="2">
        <v>7</v>
      </c>
      <c r="E66" s="2">
        <v>6</v>
      </c>
      <c r="F66" s="2">
        <v>6</v>
      </c>
      <c r="G66" s="2">
        <v>7</v>
      </c>
      <c r="H66" s="2">
        <v>8</v>
      </c>
      <c r="I66" s="4">
        <f t="shared" si="1"/>
        <v>7.875</v>
      </c>
    </row>
    <row r="67" spans="1:9" x14ac:dyDescent="0.25">
      <c r="A67" s="49">
        <v>18</v>
      </c>
      <c r="B67" s="56" t="s">
        <v>28</v>
      </c>
      <c r="C67" s="14">
        <v>7</v>
      </c>
      <c r="D67" s="14">
        <v>8</v>
      </c>
      <c r="E67" s="14">
        <v>7</v>
      </c>
      <c r="F67" s="14">
        <v>8</v>
      </c>
      <c r="G67" s="14">
        <v>5</v>
      </c>
      <c r="H67" s="14">
        <v>8</v>
      </c>
      <c r="I67" s="57">
        <f t="shared" si="1"/>
        <v>8</v>
      </c>
    </row>
    <row r="68" spans="1:9" x14ac:dyDescent="0.25">
      <c r="A68" s="49">
        <v>19</v>
      </c>
      <c r="B68" s="3" t="s">
        <v>29</v>
      </c>
      <c r="C68" s="2">
        <v>8</v>
      </c>
      <c r="D68" s="2">
        <v>8</v>
      </c>
      <c r="E68" s="2">
        <v>8</v>
      </c>
      <c r="F68" s="2">
        <v>7</v>
      </c>
      <c r="G68" s="2">
        <v>6</v>
      </c>
      <c r="H68" s="2">
        <v>8</v>
      </c>
      <c r="I68" s="4">
        <f t="shared" si="1"/>
        <v>8.375</v>
      </c>
    </row>
    <row r="69" spans="1:9" x14ac:dyDescent="0.25">
      <c r="A69" s="49">
        <v>20</v>
      </c>
      <c r="B69" s="56" t="s">
        <v>30</v>
      </c>
      <c r="C69" s="14">
        <v>6</v>
      </c>
      <c r="D69" s="14">
        <v>8</v>
      </c>
      <c r="E69" s="14">
        <v>8</v>
      </c>
      <c r="F69" s="14">
        <v>6</v>
      </c>
      <c r="G69" s="14">
        <v>6</v>
      </c>
      <c r="H69" s="14">
        <v>8</v>
      </c>
      <c r="I69" s="57">
        <f t="shared" si="1"/>
        <v>8</v>
      </c>
    </row>
    <row r="70" spans="1:9" x14ac:dyDescent="0.25">
      <c r="A70" s="49">
        <v>21</v>
      </c>
      <c r="B70" s="3" t="s">
        <v>31</v>
      </c>
      <c r="C70" s="2">
        <v>7</v>
      </c>
      <c r="D70" s="2">
        <v>7</v>
      </c>
      <c r="E70" s="2">
        <v>7</v>
      </c>
      <c r="F70" s="2">
        <v>5</v>
      </c>
      <c r="G70" s="2">
        <v>7</v>
      </c>
      <c r="H70" s="2">
        <v>7</v>
      </c>
      <c r="I70" s="4">
        <f t="shared" si="1"/>
        <v>7.625</v>
      </c>
    </row>
    <row r="71" spans="1:9" x14ac:dyDescent="0.25">
      <c r="A71" s="49">
        <v>22</v>
      </c>
      <c r="B71" s="56" t="s">
        <v>32</v>
      </c>
      <c r="C71" s="14">
        <v>8</v>
      </c>
      <c r="D71" s="14">
        <v>6</v>
      </c>
      <c r="E71" s="14">
        <v>6</v>
      </c>
      <c r="F71" s="14">
        <v>8</v>
      </c>
      <c r="G71" s="14">
        <v>8</v>
      </c>
      <c r="H71" s="14">
        <v>7</v>
      </c>
      <c r="I71" s="57">
        <f t="shared" si="1"/>
        <v>8.125</v>
      </c>
    </row>
    <row r="72" spans="1:9" x14ac:dyDescent="0.25">
      <c r="A72" s="49">
        <v>23</v>
      </c>
      <c r="B72" s="3" t="s">
        <v>33</v>
      </c>
      <c r="C72" s="2">
        <v>9</v>
      </c>
      <c r="D72" s="2">
        <v>8</v>
      </c>
      <c r="E72" s="2">
        <v>6</v>
      </c>
      <c r="F72" s="2">
        <v>5</v>
      </c>
      <c r="G72" s="2">
        <v>9</v>
      </c>
      <c r="H72" s="2">
        <v>5</v>
      </c>
      <c r="I72" s="4">
        <f t="shared" si="1"/>
        <v>7.625</v>
      </c>
    </row>
    <row r="73" spans="1:9" x14ac:dyDescent="0.25">
      <c r="A73" s="49">
        <v>24</v>
      </c>
      <c r="B73" s="56" t="s">
        <v>34</v>
      </c>
      <c r="C73" s="14">
        <v>8</v>
      </c>
      <c r="D73" s="14">
        <v>7</v>
      </c>
      <c r="E73" s="14">
        <v>7</v>
      </c>
      <c r="F73" s="14">
        <v>8</v>
      </c>
      <c r="G73" s="14">
        <v>6</v>
      </c>
      <c r="H73" s="14">
        <v>6</v>
      </c>
      <c r="I73" s="57">
        <f t="shared" si="1"/>
        <v>7.5</v>
      </c>
    </row>
    <row r="74" spans="1:9" x14ac:dyDescent="0.25">
      <c r="A74" s="49">
        <v>25</v>
      </c>
      <c r="B74" s="3" t="s">
        <v>35</v>
      </c>
      <c r="C74" s="2">
        <v>7</v>
      </c>
      <c r="D74" s="2">
        <v>6</v>
      </c>
      <c r="E74" s="2">
        <v>8</v>
      </c>
      <c r="F74" s="2">
        <v>7</v>
      </c>
      <c r="G74" s="2">
        <v>7</v>
      </c>
      <c r="H74" s="2">
        <v>8</v>
      </c>
      <c r="I74" s="4">
        <f t="shared" si="1"/>
        <v>8.25</v>
      </c>
    </row>
    <row r="75" spans="1:9" x14ac:dyDescent="0.25">
      <c r="A75" s="49">
        <v>26</v>
      </c>
      <c r="B75" s="56" t="s">
        <v>36</v>
      </c>
      <c r="C75" s="14">
        <v>8</v>
      </c>
      <c r="D75" s="14">
        <v>8</v>
      </c>
      <c r="E75" s="14">
        <v>9</v>
      </c>
      <c r="F75" s="14">
        <v>6</v>
      </c>
      <c r="G75" s="14">
        <v>8</v>
      </c>
      <c r="H75" s="14">
        <v>5</v>
      </c>
      <c r="I75" s="57">
        <f t="shared" si="1"/>
        <v>7.75</v>
      </c>
    </row>
    <row r="76" spans="1:9" x14ac:dyDescent="0.25">
      <c r="A76" s="49">
        <v>27</v>
      </c>
      <c r="B76" s="3" t="s">
        <v>37</v>
      </c>
      <c r="C76" s="2">
        <v>9</v>
      </c>
      <c r="D76" s="2">
        <v>7</v>
      </c>
      <c r="E76" s="2">
        <v>9</v>
      </c>
      <c r="F76" s="2">
        <v>8</v>
      </c>
      <c r="G76" s="2">
        <v>6</v>
      </c>
      <c r="H76" s="2">
        <v>7</v>
      </c>
      <c r="I76" s="4">
        <f t="shared" si="1"/>
        <v>8.25</v>
      </c>
    </row>
    <row r="77" spans="1:9" x14ac:dyDescent="0.25">
      <c r="A77" s="49">
        <v>28</v>
      </c>
      <c r="B77" s="56" t="s">
        <v>38</v>
      </c>
      <c r="C77" s="14">
        <v>8</v>
      </c>
      <c r="D77" s="14">
        <v>6</v>
      </c>
      <c r="E77" s="14">
        <v>8</v>
      </c>
      <c r="F77" s="14">
        <v>6</v>
      </c>
      <c r="G77" s="14">
        <v>5</v>
      </c>
      <c r="H77" s="14">
        <v>5</v>
      </c>
      <c r="I77" s="57">
        <f t="shared" si="1"/>
        <v>6.625</v>
      </c>
    </row>
    <row r="78" spans="1:9" x14ac:dyDescent="0.25">
      <c r="A78" s="49">
        <v>29</v>
      </c>
      <c r="B78" s="3" t="s">
        <v>39</v>
      </c>
      <c r="C78" s="2">
        <v>9</v>
      </c>
      <c r="D78" s="2">
        <v>8</v>
      </c>
      <c r="E78" s="2">
        <v>7</v>
      </c>
      <c r="F78" s="2">
        <v>5</v>
      </c>
      <c r="G78" s="2">
        <v>7</v>
      </c>
      <c r="H78" s="2">
        <v>8</v>
      </c>
      <c r="I78" s="4">
        <f t="shared" si="1"/>
        <v>8.375</v>
      </c>
    </row>
    <row r="79" spans="1:9" x14ac:dyDescent="0.25">
      <c r="A79" s="49">
        <v>30</v>
      </c>
      <c r="B79" s="56" t="s">
        <v>40</v>
      </c>
      <c r="C79" s="14">
        <v>7</v>
      </c>
      <c r="D79" s="14">
        <v>7</v>
      </c>
      <c r="E79" s="14">
        <v>7</v>
      </c>
      <c r="F79" s="14">
        <v>5</v>
      </c>
      <c r="G79" s="14">
        <v>6</v>
      </c>
      <c r="H79" s="14">
        <v>7</v>
      </c>
      <c r="I79" s="57">
        <f t="shared" si="1"/>
        <v>7.375</v>
      </c>
    </row>
    <row r="80" spans="1:9" x14ac:dyDescent="0.25">
      <c r="A80" s="49">
        <v>31</v>
      </c>
      <c r="B80" s="3" t="s">
        <v>41</v>
      </c>
      <c r="C80" s="2">
        <v>6</v>
      </c>
      <c r="D80" s="2">
        <v>9</v>
      </c>
      <c r="E80" s="2">
        <v>7</v>
      </c>
      <c r="F80" s="2">
        <v>8</v>
      </c>
      <c r="G80" s="2">
        <v>7</v>
      </c>
      <c r="H80" s="2">
        <v>6</v>
      </c>
      <c r="I80" s="4">
        <f t="shared" si="1"/>
        <v>7.75</v>
      </c>
    </row>
    <row r="81" spans="1:9" x14ac:dyDescent="0.25">
      <c r="A81" s="49">
        <v>32</v>
      </c>
      <c r="B81" s="56" t="s">
        <v>42</v>
      </c>
      <c r="C81" s="14">
        <v>5</v>
      </c>
      <c r="D81" s="14">
        <v>8</v>
      </c>
      <c r="E81" s="14">
        <v>7</v>
      </c>
      <c r="F81" s="14">
        <v>7</v>
      </c>
      <c r="G81" s="14">
        <v>6</v>
      </c>
      <c r="H81" s="14">
        <v>8</v>
      </c>
      <c r="I81" s="57">
        <f t="shared" si="1"/>
        <v>7.875</v>
      </c>
    </row>
    <row r="82" spans="1:9" x14ac:dyDescent="0.25">
      <c r="A82" s="49">
        <v>33</v>
      </c>
      <c r="B82" s="3" t="s">
        <v>43</v>
      </c>
      <c r="C82" s="2">
        <v>7</v>
      </c>
      <c r="D82" s="2">
        <v>7</v>
      </c>
      <c r="E82" s="2">
        <v>8</v>
      </c>
      <c r="F82" s="2">
        <v>8</v>
      </c>
      <c r="G82" s="2">
        <v>8</v>
      </c>
      <c r="H82" s="2">
        <v>5</v>
      </c>
      <c r="I82" s="4">
        <f t="shared" si="1"/>
        <v>7.625</v>
      </c>
    </row>
    <row r="83" spans="1:9" x14ac:dyDescent="0.25">
      <c r="A83" s="49">
        <v>34</v>
      </c>
      <c r="B83" s="56" t="s">
        <v>44</v>
      </c>
      <c r="C83" s="14">
        <v>8</v>
      </c>
      <c r="D83" s="14">
        <v>8</v>
      </c>
      <c r="E83" s="14">
        <v>7</v>
      </c>
      <c r="F83" s="14">
        <v>7</v>
      </c>
      <c r="G83" s="14">
        <v>6</v>
      </c>
      <c r="H83" s="14">
        <v>8</v>
      </c>
      <c r="I83" s="57">
        <f t="shared" si="1"/>
        <v>8.25</v>
      </c>
    </row>
    <row r="84" spans="1:9" x14ac:dyDescent="0.25">
      <c r="A84" s="49">
        <v>35</v>
      </c>
      <c r="B84" s="3" t="s">
        <v>45</v>
      </c>
      <c r="C84" s="2">
        <v>9</v>
      </c>
      <c r="D84" s="2">
        <v>7</v>
      </c>
      <c r="E84" s="2">
        <v>6</v>
      </c>
      <c r="F84" s="2">
        <v>6</v>
      </c>
      <c r="G84" s="2">
        <v>7</v>
      </c>
      <c r="H84" s="2">
        <v>7</v>
      </c>
      <c r="I84" s="4">
        <f t="shared" si="1"/>
        <v>7.875</v>
      </c>
    </row>
    <row r="85" spans="1:9" x14ac:dyDescent="0.25">
      <c r="A85" s="49">
        <v>36</v>
      </c>
      <c r="B85" s="56" t="s">
        <v>46</v>
      </c>
      <c r="C85" s="14">
        <v>7</v>
      </c>
      <c r="D85" s="14">
        <v>5</v>
      </c>
      <c r="E85" s="14">
        <v>9</v>
      </c>
      <c r="F85" s="14">
        <v>5</v>
      </c>
      <c r="G85" s="14">
        <v>6</v>
      </c>
      <c r="H85" s="14">
        <v>7</v>
      </c>
      <c r="I85" s="57">
        <f t="shared" si="1"/>
        <v>7.375</v>
      </c>
    </row>
    <row r="86" spans="1:9" x14ac:dyDescent="0.25">
      <c r="A86" s="49">
        <v>37</v>
      </c>
      <c r="B86" s="3" t="s">
        <v>47</v>
      </c>
      <c r="C86" s="2">
        <v>8</v>
      </c>
      <c r="D86" s="2">
        <v>6</v>
      </c>
      <c r="E86" s="2">
        <v>8</v>
      </c>
      <c r="F86" s="2">
        <v>6</v>
      </c>
      <c r="G86" s="2">
        <v>8</v>
      </c>
      <c r="H86" s="2">
        <v>6</v>
      </c>
      <c r="I86" s="4">
        <f t="shared" si="1"/>
        <v>7.75</v>
      </c>
    </row>
    <row r="87" spans="1:9" x14ac:dyDescent="0.25">
      <c r="A87" s="49">
        <v>38</v>
      </c>
      <c r="B87" s="56" t="s">
        <v>48</v>
      </c>
      <c r="C87" s="14">
        <v>6</v>
      </c>
      <c r="D87" s="14">
        <v>7</v>
      </c>
      <c r="E87" s="14">
        <v>9</v>
      </c>
      <c r="F87" s="14">
        <v>7</v>
      </c>
      <c r="G87" s="14">
        <v>6</v>
      </c>
      <c r="H87" s="14">
        <v>7</v>
      </c>
      <c r="I87" s="57">
        <f t="shared" si="1"/>
        <v>7.75</v>
      </c>
    </row>
    <row r="88" spans="1:9" x14ac:dyDescent="0.25">
      <c r="A88" s="49">
        <v>39</v>
      </c>
      <c r="B88" s="3" t="s">
        <v>49</v>
      </c>
      <c r="C88" s="2">
        <v>7</v>
      </c>
      <c r="D88" s="2">
        <v>8</v>
      </c>
      <c r="E88" s="2">
        <v>8</v>
      </c>
      <c r="F88" s="2">
        <v>8</v>
      </c>
      <c r="G88" s="2">
        <v>8</v>
      </c>
      <c r="H88" s="2">
        <v>8</v>
      </c>
      <c r="I88" s="4">
        <f t="shared" si="1"/>
        <v>8.875</v>
      </c>
    </row>
    <row r="89" spans="1:9" x14ac:dyDescent="0.25">
      <c r="A89" s="49">
        <v>40</v>
      </c>
      <c r="B89" s="56" t="s">
        <v>50</v>
      </c>
      <c r="C89" s="14">
        <v>9</v>
      </c>
      <c r="D89" s="14">
        <v>9</v>
      </c>
      <c r="E89" s="14">
        <v>9</v>
      </c>
      <c r="F89" s="14">
        <v>9</v>
      </c>
      <c r="G89" s="14">
        <v>6</v>
      </c>
      <c r="H89" s="14">
        <v>9</v>
      </c>
      <c r="I89" s="57">
        <f t="shared" si="1"/>
        <v>9.375</v>
      </c>
    </row>
  </sheetData>
  <mergeCells count="2">
    <mergeCell ref="J2:N2"/>
    <mergeCell ref="I47:L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7C28-F2E8-474C-B4DE-67BC04232A55}">
  <dimension ref="A1:O89"/>
  <sheetViews>
    <sheetView tabSelected="1" topLeftCell="A65" workbookViewId="0">
      <selection activeCell="O57" sqref="O57"/>
    </sheetView>
  </sheetViews>
  <sheetFormatPr defaultRowHeight="15" x14ac:dyDescent="0.25"/>
  <cols>
    <col min="2" max="2" width="27" customWidth="1"/>
    <col min="12" max="12" width="11" customWidth="1"/>
    <col min="13" max="13" width="17" customWidth="1"/>
  </cols>
  <sheetData>
    <row r="1" spans="1:15" ht="18.75" x14ac:dyDescent="0.3">
      <c r="A1" s="1" t="s">
        <v>0</v>
      </c>
      <c r="B1" s="1"/>
      <c r="C1" s="1"/>
      <c r="D1" s="1"/>
      <c r="H1" s="10" t="s">
        <v>62</v>
      </c>
      <c r="I1" s="10"/>
      <c r="J1" s="10"/>
      <c r="K1" s="10"/>
      <c r="L1" s="10"/>
      <c r="M1" s="10"/>
      <c r="N1" s="10"/>
    </row>
    <row r="2" spans="1:15" ht="18.75" x14ac:dyDescent="0.3">
      <c r="A2" s="1" t="s">
        <v>1</v>
      </c>
      <c r="B2" s="1"/>
      <c r="C2" s="1"/>
      <c r="I2" s="10" t="s">
        <v>63</v>
      </c>
      <c r="J2" s="10"/>
      <c r="K2" s="10"/>
      <c r="L2" s="10"/>
    </row>
    <row r="4" spans="1:15" x14ac:dyDescent="0.25">
      <c r="A4" s="58" t="s">
        <v>2</v>
      </c>
      <c r="B4" s="58" t="s">
        <v>3</v>
      </c>
      <c r="C4" s="59" t="s">
        <v>79</v>
      </c>
      <c r="D4" s="59" t="s">
        <v>80</v>
      </c>
      <c r="E4" s="59" t="s">
        <v>81</v>
      </c>
      <c r="F4" s="58" t="s">
        <v>82</v>
      </c>
      <c r="G4" s="58" t="s">
        <v>83</v>
      </c>
      <c r="H4" s="59" t="s">
        <v>84</v>
      </c>
      <c r="I4" s="59" t="s">
        <v>85</v>
      </c>
      <c r="J4" s="58" t="s">
        <v>86</v>
      </c>
      <c r="K4" s="58" t="s">
        <v>87</v>
      </c>
      <c r="L4" s="58" t="s">
        <v>88</v>
      </c>
      <c r="M4" s="59" t="s">
        <v>89</v>
      </c>
      <c r="N4" s="59" t="s">
        <v>90</v>
      </c>
      <c r="O4" s="58" t="s">
        <v>91</v>
      </c>
    </row>
    <row r="5" spans="1:15" x14ac:dyDescent="0.25">
      <c r="A5" s="2">
        <v>1</v>
      </c>
      <c r="B5" s="3" t="s">
        <v>11</v>
      </c>
      <c r="C5" s="4">
        <f>[1]TOÁN!I5</f>
        <v>9.5</v>
      </c>
      <c r="D5" s="4">
        <f>'[1]VẬT LÍ'!I5</f>
        <v>6.5</v>
      </c>
      <c r="E5" s="4">
        <f>'[1]SINH HỌC'!I5</f>
        <v>9.5</v>
      </c>
      <c r="F5" s="4">
        <f>'[1]TIN '!I5</f>
        <v>9.5</v>
      </c>
      <c r="G5" s="4">
        <f>'[1]NGỮ VĂN'!I5</f>
        <v>8.125</v>
      </c>
      <c r="H5" s="4">
        <v>7</v>
      </c>
      <c r="I5" s="4">
        <f>'[1]ĐỊA LÍ'!I5</f>
        <v>6.875</v>
      </c>
      <c r="J5" s="4">
        <f>(D5+E5+F5+G5+H5*2+I5*3)/8</f>
        <v>8.53125</v>
      </c>
      <c r="K5" s="4">
        <f>[1]GDCD!I5</f>
        <v>9.625</v>
      </c>
      <c r="L5" s="4">
        <f>(F5+G5+H5+I5+J5*2+K5*3)/8</f>
        <v>9.6796875</v>
      </c>
      <c r="M5" s="4">
        <f>AVERAGE(C5,D5,E5,F5,G5,H5,I5,J5,K5)</f>
        <v>8.3506944444444446</v>
      </c>
      <c r="N5" s="3" t="s">
        <v>93</v>
      </c>
      <c r="O5" s="2">
        <v>6</v>
      </c>
    </row>
    <row r="6" spans="1:15" x14ac:dyDescent="0.25">
      <c r="A6" s="60">
        <v>2</v>
      </c>
      <c r="B6" s="61" t="s">
        <v>12</v>
      </c>
      <c r="C6" s="62">
        <f>[1]TOÁN!I6</f>
        <v>8.625</v>
      </c>
      <c r="D6" s="62">
        <f>'[1]VẬT LÍ'!I6</f>
        <v>8</v>
      </c>
      <c r="E6" s="62">
        <f>'[1]SINH HỌC'!I6</f>
        <v>9.75</v>
      </c>
      <c r="F6" s="62">
        <f>'[1]TIN '!I6</f>
        <v>9.625</v>
      </c>
      <c r="G6" s="62">
        <f>'[1]NGỮ VĂN'!I6</f>
        <v>9</v>
      </c>
      <c r="H6" s="62">
        <f>'[1]LỊCH SỬ'!I6</f>
        <v>8.375</v>
      </c>
      <c r="I6" s="62">
        <f>'[1]ĐỊA LÍ'!I6</f>
        <v>7.25</v>
      </c>
      <c r="J6" s="62">
        <f t="shared" ref="J6:J44" si="0">(D6+E6+F6+G6+H6*2+I6*3)/8</f>
        <v>9.359375</v>
      </c>
      <c r="K6" s="62">
        <f>[1]GDCD!I6</f>
        <v>8.125</v>
      </c>
      <c r="L6" s="62">
        <f t="shared" ref="L6:L44" si="1">(F6+G6+H6+I6+J6*2+K6*3)/8</f>
        <v>9.66796875</v>
      </c>
      <c r="M6" s="62">
        <f>AVERAGE(C6,D6,E6,F6,G6,H6,I6,J6,K6,L6)</f>
        <v>8.7777343749999996</v>
      </c>
      <c r="N6" s="61" t="s">
        <v>93</v>
      </c>
      <c r="O6" s="60">
        <v>2</v>
      </c>
    </row>
    <row r="7" spans="1:15" x14ac:dyDescent="0.25">
      <c r="A7" s="2">
        <v>3</v>
      </c>
      <c r="B7" s="3" t="s">
        <v>13</v>
      </c>
      <c r="C7" s="4">
        <f>[1]TOÁN!I7</f>
        <v>8.75</v>
      </c>
      <c r="D7" s="4">
        <f>'[1]VẬT LÍ'!I7</f>
        <v>5.875</v>
      </c>
      <c r="E7" s="4">
        <f>'[1]SINH HỌC'!I7</f>
        <v>8.125</v>
      </c>
      <c r="F7" s="4">
        <f>'[1]TIN '!I7</f>
        <v>7.5</v>
      </c>
      <c r="G7" s="4">
        <f>'[1]NGỮ VĂN'!I7</f>
        <v>9.5</v>
      </c>
      <c r="H7" s="4">
        <f>'[1]LỊCH SỬ'!I7</f>
        <v>8.25</v>
      </c>
      <c r="I7" s="4">
        <f>'[1]ĐỊA LÍ'!I7</f>
        <v>8</v>
      </c>
      <c r="J7" s="4">
        <f t="shared" si="0"/>
        <v>8.9375</v>
      </c>
      <c r="K7" s="4">
        <f>[1]GDCD!I7</f>
        <v>8.5</v>
      </c>
      <c r="L7" s="4">
        <f t="shared" si="1"/>
        <v>9.578125</v>
      </c>
      <c r="M7" s="4">
        <f t="shared" ref="M7" si="2">AVERAGE(C7,D7,E7,F7,G7,H7,I7,J7,K7)</f>
        <v>8.1597222222222214</v>
      </c>
      <c r="N7" s="3" t="s">
        <v>93</v>
      </c>
      <c r="O7" s="2">
        <v>8</v>
      </c>
    </row>
    <row r="8" spans="1:15" x14ac:dyDescent="0.25">
      <c r="A8" s="60">
        <v>4</v>
      </c>
      <c r="B8" s="61" t="s">
        <v>14</v>
      </c>
      <c r="C8" s="62">
        <f>[1]TOÁN!I8</f>
        <v>8.625</v>
      </c>
      <c r="D8" s="62">
        <f>'[1]VẬT LÍ'!I8</f>
        <v>7.875</v>
      </c>
      <c r="E8" s="62">
        <f>'[1]SINH HỌC'!I8</f>
        <v>8.375</v>
      </c>
      <c r="F8" s="62">
        <f>'[1]TIN '!I8</f>
        <v>8.5</v>
      </c>
      <c r="G8" s="62">
        <f>'[1]NGỮ VĂN'!I8</f>
        <v>8.875</v>
      </c>
      <c r="H8" s="62">
        <f>'[1]LỊCH SỬ'!I8</f>
        <v>8</v>
      </c>
      <c r="I8" s="62">
        <f>'[1]ĐỊA LÍ'!I8</f>
        <v>7.875</v>
      </c>
      <c r="J8" s="62">
        <f t="shared" si="0"/>
        <v>9.15625</v>
      </c>
      <c r="K8" s="62">
        <f>[1]GDCD!I8</f>
        <v>8.375</v>
      </c>
      <c r="L8" s="62">
        <f t="shared" si="1"/>
        <v>9.5859375</v>
      </c>
      <c r="M8" s="62">
        <f t="shared" ref="M8" si="3">AVERAGE(C8,D8,E8,F8,G8,H8,I8,J8,K8,L8)</f>
        <v>8.5242187499999993</v>
      </c>
      <c r="N8" s="61" t="s">
        <v>93</v>
      </c>
      <c r="O8" s="60">
        <v>5</v>
      </c>
    </row>
    <row r="9" spans="1:15" x14ac:dyDescent="0.25">
      <c r="A9" s="2">
        <v>5</v>
      </c>
      <c r="B9" s="3" t="s">
        <v>15</v>
      </c>
      <c r="C9" s="4">
        <f>[1]TOÁN!I9</f>
        <v>9.125</v>
      </c>
      <c r="D9" s="4">
        <f>'[1]VẬT LÍ'!I9</f>
        <v>6.125</v>
      </c>
      <c r="E9" s="4">
        <f>'[1]SINH HỌC'!I9</f>
        <v>7.5</v>
      </c>
      <c r="F9" s="4">
        <f>'[1]TIN '!I9</f>
        <v>8.125</v>
      </c>
      <c r="G9" s="4">
        <f>'[1]NGỮ VĂN'!I9</f>
        <v>7.875</v>
      </c>
      <c r="H9" s="4">
        <f>'[1]LỊCH SỬ'!I9</f>
        <v>7.875</v>
      </c>
      <c r="I9" s="4">
        <f>'[1]ĐỊA LÍ'!I9</f>
        <v>8.875</v>
      </c>
      <c r="J9" s="4">
        <f t="shared" si="0"/>
        <v>9</v>
      </c>
      <c r="K9" s="4">
        <f>[1]GDCD!I9</f>
        <v>8.125</v>
      </c>
      <c r="L9" s="4">
        <f t="shared" si="1"/>
        <v>9.390625</v>
      </c>
      <c r="M9" s="4">
        <f t="shared" ref="M9" si="4">AVERAGE(C9,D9,E9,F9,G9,H9,I9,J9,K9)</f>
        <v>8.0694444444444446</v>
      </c>
      <c r="N9" s="3" t="s">
        <v>93</v>
      </c>
      <c r="O9" s="2">
        <v>9</v>
      </c>
    </row>
    <row r="10" spans="1:15" x14ac:dyDescent="0.25">
      <c r="A10" s="60">
        <v>6</v>
      </c>
      <c r="B10" s="61" t="s">
        <v>16</v>
      </c>
      <c r="C10" s="62">
        <f>[1]TOÁN!I10</f>
        <v>8.125</v>
      </c>
      <c r="D10" s="62">
        <f>'[1]VẬT LÍ'!I10</f>
        <v>7.25</v>
      </c>
      <c r="E10" s="62">
        <f>'[1]SINH HỌC'!I10</f>
        <v>8</v>
      </c>
      <c r="F10" s="62">
        <f>'[1]TIN '!I10</f>
        <v>7</v>
      </c>
      <c r="G10" s="62">
        <f>'[1]NGỮ VĂN'!I10</f>
        <v>7.25</v>
      </c>
      <c r="H10" s="62">
        <f>'[1]LỊCH SỬ'!I10</f>
        <v>8.125</v>
      </c>
      <c r="I10" s="62">
        <f>'[1]ĐỊA LÍ'!I10</f>
        <v>9</v>
      </c>
      <c r="J10" s="62">
        <f t="shared" si="0"/>
        <v>9.09375</v>
      </c>
      <c r="K10" s="62">
        <f>[1]GDCD!I10</f>
        <v>8.125</v>
      </c>
      <c r="L10" s="62">
        <f t="shared" si="1"/>
        <v>9.2421875</v>
      </c>
      <c r="M10" s="62">
        <f t="shared" ref="M10" si="5">AVERAGE(C10,D10,E10,F10,G10,H10,I10,J10,K10,L10)</f>
        <v>8.12109375</v>
      </c>
      <c r="N10" s="61" t="s">
        <v>93</v>
      </c>
      <c r="O10" s="60">
        <v>9</v>
      </c>
    </row>
    <row r="11" spans="1:15" x14ac:dyDescent="0.25">
      <c r="A11" s="2">
        <v>7</v>
      </c>
      <c r="B11" s="3" t="s">
        <v>17</v>
      </c>
      <c r="C11" s="4">
        <f>[1]TOÁN!I11</f>
        <v>8</v>
      </c>
      <c r="D11" s="4">
        <f>'[1]VẬT LÍ'!I11</f>
        <v>6.5</v>
      </c>
      <c r="E11" s="4">
        <f>'[1]SINH HỌC'!I11</f>
        <v>8.25</v>
      </c>
      <c r="F11" s="4">
        <f>'[1]TIN '!I11</f>
        <v>8</v>
      </c>
      <c r="G11" s="4">
        <f>'[1]NGỮ VĂN'!I11</f>
        <v>8</v>
      </c>
      <c r="H11" s="4">
        <f>'[1]LỊCH SỬ'!I11</f>
        <v>7.875</v>
      </c>
      <c r="I11" s="4">
        <f>'[1]ĐỊA LÍ'!I11</f>
        <v>8.625</v>
      </c>
      <c r="J11" s="4">
        <f t="shared" si="0"/>
        <v>9.046875</v>
      </c>
      <c r="K11" s="4">
        <f>[1]GDCD!I11</f>
        <v>8</v>
      </c>
      <c r="L11" s="4">
        <f t="shared" si="1"/>
        <v>9.32421875</v>
      </c>
      <c r="M11" s="4">
        <f t="shared" ref="M11" si="6">AVERAGE(C11,D11,E11,F11,G11,H11,I11,J11,K11)</f>
        <v>8.0329861111111107</v>
      </c>
      <c r="N11" s="3" t="s">
        <v>93</v>
      </c>
      <c r="O11" s="2">
        <v>10</v>
      </c>
    </row>
    <row r="12" spans="1:15" x14ac:dyDescent="0.25">
      <c r="A12" s="60">
        <v>8</v>
      </c>
      <c r="B12" s="61" t="s">
        <v>18</v>
      </c>
      <c r="C12" s="62">
        <f>[1]TOÁN!I12</f>
        <v>9</v>
      </c>
      <c r="D12" s="62">
        <f>'[1]VẬT LÍ'!I12</f>
        <v>7.5</v>
      </c>
      <c r="E12" s="62">
        <f>'[1]SINH HỌC'!I12</f>
        <v>7.125</v>
      </c>
      <c r="F12" s="62">
        <f>'[1]TIN '!I12</f>
        <v>8.5</v>
      </c>
      <c r="G12" s="62">
        <f>'[1]NGỮ VĂN'!I12</f>
        <v>8.375</v>
      </c>
      <c r="H12" s="62">
        <f>'[1]LỊCH SỬ'!I12</f>
        <v>7.875</v>
      </c>
      <c r="I12" s="62">
        <f>'[1]ĐỊA LÍ'!I12</f>
        <v>8.125</v>
      </c>
      <c r="J12" s="62">
        <f t="shared" si="0"/>
        <v>8.953125</v>
      </c>
      <c r="K12" s="62">
        <f>[1]GDCD!I12</f>
        <v>8.25</v>
      </c>
      <c r="L12" s="62">
        <f t="shared" si="1"/>
        <v>9.44140625</v>
      </c>
      <c r="M12" s="62">
        <f t="shared" ref="M12" si="7">AVERAGE(C12,D12,E12,F12,G12,H12,I12,J12,K12,L12)</f>
        <v>8.314453125</v>
      </c>
      <c r="N12" s="61" t="s">
        <v>93</v>
      </c>
      <c r="O12" s="60">
        <v>7</v>
      </c>
    </row>
    <row r="13" spans="1:15" x14ac:dyDescent="0.25">
      <c r="A13" s="2">
        <v>9</v>
      </c>
      <c r="B13" s="3" t="s">
        <v>19</v>
      </c>
      <c r="C13" s="4">
        <f>[1]TOÁN!I13</f>
        <v>9</v>
      </c>
      <c r="D13" s="4">
        <f>'[1]VẬT LÍ'!I13</f>
        <v>6.25</v>
      </c>
      <c r="E13" s="4">
        <f>'[1]SINH HỌC'!I13</f>
        <v>8.25</v>
      </c>
      <c r="F13" s="4">
        <f>'[1]TIN '!I13</f>
        <v>8.625</v>
      </c>
      <c r="G13" s="4">
        <f>'[1]NGỮ VĂN'!I13</f>
        <v>9.125</v>
      </c>
      <c r="H13" s="4">
        <f>'[1]LỊCH SỬ'!I13</f>
        <v>7.875</v>
      </c>
      <c r="I13" s="4">
        <f>'[1]ĐỊA LÍ'!I13</f>
        <v>7.25</v>
      </c>
      <c r="J13" s="4">
        <f t="shared" si="0"/>
        <v>8.71875</v>
      </c>
      <c r="K13" s="4">
        <f>[1]GDCD!I13</f>
        <v>7.375</v>
      </c>
      <c r="L13" s="4">
        <f t="shared" si="1"/>
        <v>9.0546875</v>
      </c>
      <c r="M13" s="4">
        <f t="shared" ref="M13" si="8">AVERAGE(C13,D13,E13,F13,G13,H13,I13,J13,K13)</f>
        <v>8.0520833333333339</v>
      </c>
      <c r="N13" s="3" t="s">
        <v>93</v>
      </c>
      <c r="O13" s="2">
        <v>9</v>
      </c>
    </row>
    <row r="14" spans="1:15" x14ac:dyDescent="0.25">
      <c r="A14" s="60">
        <v>10</v>
      </c>
      <c r="B14" s="61" t="s">
        <v>20</v>
      </c>
      <c r="C14" s="62">
        <f>[1]TOÁN!I14</f>
        <v>8.25</v>
      </c>
      <c r="D14" s="62">
        <f>'[1]VẬT LÍ'!I14</f>
        <v>7.25</v>
      </c>
      <c r="E14" s="62">
        <f>'[1]SINH HỌC'!I14</f>
        <v>8.75</v>
      </c>
      <c r="F14" s="62">
        <f>'[1]TIN '!I14</f>
        <v>8</v>
      </c>
      <c r="G14" s="62">
        <f>'[1]NGỮ VĂN'!I14</f>
        <v>8.875</v>
      </c>
      <c r="H14" s="62">
        <f>'[1]LỊCH SỬ'!I14</f>
        <v>8.375</v>
      </c>
      <c r="I14" s="62">
        <f>'[1]ĐỊA LÍ'!I14</f>
        <v>6.75</v>
      </c>
      <c r="J14" s="62">
        <f t="shared" si="0"/>
        <v>8.734375</v>
      </c>
      <c r="K14" s="62">
        <f>[1]GDCD!I14</f>
        <v>7.25</v>
      </c>
      <c r="L14" s="62">
        <f t="shared" si="1"/>
        <v>8.90234375</v>
      </c>
      <c r="M14" s="62">
        <f t="shared" ref="M14" si="9">AVERAGE(C14,D14,E14,F14,G14,H14,I14,J14,K14,L14)</f>
        <v>8.1136718749999996</v>
      </c>
      <c r="N14" s="61" t="s">
        <v>93</v>
      </c>
      <c r="O14" s="60">
        <v>9</v>
      </c>
    </row>
    <row r="15" spans="1:15" x14ac:dyDescent="0.25">
      <c r="A15" s="2">
        <v>11</v>
      </c>
      <c r="B15" s="3" t="s">
        <v>21</v>
      </c>
      <c r="C15" s="4">
        <f>[1]TOÁN!I15</f>
        <v>8.75</v>
      </c>
      <c r="D15" s="4">
        <f>'[1]VẬT LÍ'!I15</f>
        <v>6.375</v>
      </c>
      <c r="E15" s="4">
        <f>'[1]SINH HỌC'!I15</f>
        <v>8.375</v>
      </c>
      <c r="F15" s="4">
        <f>'[1]TIN '!I15</f>
        <v>7.75</v>
      </c>
      <c r="G15" s="4">
        <f>'[1]NGỮ VĂN'!I15</f>
        <v>8.875</v>
      </c>
      <c r="H15" s="4">
        <f>'[1]LỊCH SỬ'!I15</f>
        <v>6.625</v>
      </c>
      <c r="I15" s="4">
        <f>'[1]ĐỊA LÍ'!I15</f>
        <v>6.625</v>
      </c>
      <c r="J15" s="4">
        <f t="shared" si="0"/>
        <v>8.0625</v>
      </c>
      <c r="K15" s="4">
        <f>[1]GDCD!I15</f>
        <v>7.375</v>
      </c>
      <c r="L15" s="4">
        <f t="shared" si="1"/>
        <v>8.515625</v>
      </c>
      <c r="M15" s="4">
        <f t="shared" ref="M15" si="10">AVERAGE(C15,D15,E15,F15,G15,H15,I15,J15,K15)</f>
        <v>7.645833333333333</v>
      </c>
      <c r="N15" s="3" t="s">
        <v>94</v>
      </c>
      <c r="O15" s="2">
        <v>14</v>
      </c>
    </row>
    <row r="16" spans="1:15" x14ac:dyDescent="0.25">
      <c r="A16" s="60">
        <v>12</v>
      </c>
      <c r="B16" s="61" t="s">
        <v>22</v>
      </c>
      <c r="C16" s="62">
        <f>[1]TOÁN!I16</f>
        <v>7.75</v>
      </c>
      <c r="D16" s="62">
        <f>'[1]VẬT LÍ'!I16</f>
        <v>7.625</v>
      </c>
      <c r="E16" s="62">
        <f>'[1]SINH HỌC'!I16</f>
        <v>8.375</v>
      </c>
      <c r="F16" s="62">
        <f>'[1]TIN '!I16</f>
        <v>8.375</v>
      </c>
      <c r="G16" s="62">
        <f>'[1]NGỮ VĂN'!I16</f>
        <v>8.125</v>
      </c>
      <c r="H16" s="62">
        <f>'[1]LỊCH SỬ'!I16</f>
        <v>7.75</v>
      </c>
      <c r="I16" s="62">
        <f>'[1]ĐỊA LÍ'!I16</f>
        <v>7.25</v>
      </c>
      <c r="J16" s="62">
        <f t="shared" si="0"/>
        <v>8.71875</v>
      </c>
      <c r="K16" s="62">
        <f>[1]GDCD!I16</f>
        <v>7.25</v>
      </c>
      <c r="L16" s="62">
        <f t="shared" si="1"/>
        <v>8.8359375</v>
      </c>
      <c r="M16" s="62">
        <f t="shared" ref="M16" si="11">AVERAGE(C16,D16,E16,F16,G16,H16,I16,J16,K16,L16)</f>
        <v>8.0054687500000004</v>
      </c>
      <c r="N16" s="61" t="s">
        <v>93</v>
      </c>
      <c r="O16" s="60">
        <v>10</v>
      </c>
    </row>
    <row r="17" spans="1:15" x14ac:dyDescent="0.25">
      <c r="A17" s="2">
        <v>13</v>
      </c>
      <c r="B17" s="3" t="s">
        <v>23</v>
      </c>
      <c r="C17" s="4">
        <f>[1]TOÁN!I17</f>
        <v>9.125</v>
      </c>
      <c r="D17" s="4">
        <f>'[1]VẬT LÍ'!I17</f>
        <v>5.75</v>
      </c>
      <c r="E17" s="4">
        <f>'[1]SINH HỌC'!I17</f>
        <v>8.25</v>
      </c>
      <c r="F17" s="4">
        <f>'[1]TIN '!I17</f>
        <v>8.25</v>
      </c>
      <c r="G17" s="4">
        <f>'[1]NGỮ VĂN'!I17</f>
        <v>8.375</v>
      </c>
      <c r="H17" s="4">
        <f>'[1]LỊCH SỬ'!I17</f>
        <v>8</v>
      </c>
      <c r="I17" s="4">
        <f>'[1]ĐỊA LÍ'!I17</f>
        <v>7.875</v>
      </c>
      <c r="J17" s="4">
        <f t="shared" si="0"/>
        <v>8.78125</v>
      </c>
      <c r="K17" s="4">
        <f>[1]GDCD!I17</f>
        <v>7.5</v>
      </c>
      <c r="L17" s="4">
        <f t="shared" si="1"/>
        <v>9.0703125</v>
      </c>
      <c r="M17" s="4">
        <f t="shared" ref="M17" si="12">AVERAGE(C17,D17,E17,F17,G17,H17,I17,J17,K17)</f>
        <v>7.989583333333333</v>
      </c>
      <c r="N17" s="3" t="s">
        <v>93</v>
      </c>
      <c r="O17" s="2">
        <v>10</v>
      </c>
    </row>
    <row r="18" spans="1:15" x14ac:dyDescent="0.25">
      <c r="A18" s="60">
        <v>14</v>
      </c>
      <c r="B18" s="61" t="s">
        <v>24</v>
      </c>
      <c r="C18" s="62">
        <f>[1]TOÁN!I18</f>
        <v>8.375</v>
      </c>
      <c r="D18" s="62">
        <f>'[1]VẬT LÍ'!I18</f>
        <v>8.375</v>
      </c>
      <c r="E18" s="62">
        <f>'[1]SINH HỌC'!I18</f>
        <v>8.625</v>
      </c>
      <c r="F18" s="62">
        <f>'[1]TIN '!I18</f>
        <v>7.875</v>
      </c>
      <c r="G18" s="62">
        <f>'[1]NGỮ VĂN'!I18</f>
        <v>7.875</v>
      </c>
      <c r="H18" s="62">
        <f>'[1]LỊCH SỬ'!I18</f>
        <v>8</v>
      </c>
      <c r="I18" s="62">
        <f>'[1]ĐỊA LÍ'!I18</f>
        <v>8.5</v>
      </c>
      <c r="J18" s="62">
        <f t="shared" si="0"/>
        <v>9.28125</v>
      </c>
      <c r="K18" s="62">
        <f>[1]GDCD!I18</f>
        <v>8</v>
      </c>
      <c r="L18" s="62">
        <f t="shared" si="1"/>
        <v>9.3515625</v>
      </c>
      <c r="M18" s="62">
        <f t="shared" ref="M18" si="13">AVERAGE(C18,D18,E18,F18,G18,H18,I18,J18,K18,L18)</f>
        <v>8.42578125</v>
      </c>
      <c r="N18" s="61" t="s">
        <v>93</v>
      </c>
      <c r="O18" s="60">
        <v>6</v>
      </c>
    </row>
    <row r="19" spans="1:15" x14ac:dyDescent="0.25">
      <c r="A19" s="2">
        <v>15</v>
      </c>
      <c r="B19" s="3" t="s">
        <v>25</v>
      </c>
      <c r="C19" s="4">
        <f>[1]TOÁN!I19</f>
        <v>8.5</v>
      </c>
      <c r="D19" s="4">
        <f>'[1]VẬT LÍ'!I19</f>
        <v>5.375</v>
      </c>
      <c r="E19" s="4">
        <f>'[1]SINH HỌC'!I19</f>
        <v>8</v>
      </c>
      <c r="F19" s="4">
        <f>'[1]TIN '!I19</f>
        <v>8.375</v>
      </c>
      <c r="G19" s="4">
        <f>'[1]NGỮ VĂN'!I19</f>
        <v>8.375</v>
      </c>
      <c r="H19" s="4">
        <f>'[1]LỊCH SỬ'!I19</f>
        <v>7.875</v>
      </c>
      <c r="I19" s="4">
        <f>'[1]ĐỊA LÍ'!I19</f>
        <v>9.125</v>
      </c>
      <c r="J19" s="4">
        <f t="shared" si="0"/>
        <v>9.15625</v>
      </c>
      <c r="K19" s="4">
        <f>[1]GDCD!I19</f>
        <v>8.5</v>
      </c>
      <c r="L19" s="4">
        <f t="shared" si="1"/>
        <v>9.6953125</v>
      </c>
      <c r="M19" s="4">
        <f t="shared" ref="M19" si="14">AVERAGE(C19,D19,E19,F19,G19,H19,I19,J19,K19)</f>
        <v>8.1423611111111107</v>
      </c>
      <c r="N19" s="3" t="s">
        <v>93</v>
      </c>
      <c r="O19" s="2">
        <v>9</v>
      </c>
    </row>
    <row r="20" spans="1:15" x14ac:dyDescent="0.25">
      <c r="A20" s="60">
        <v>16</v>
      </c>
      <c r="B20" s="61" t="s">
        <v>26</v>
      </c>
      <c r="C20" s="62">
        <f>[1]TOÁN!I20</f>
        <v>9</v>
      </c>
      <c r="D20" s="62">
        <f>'[1]VẬT LÍ'!I20</f>
        <v>7.5</v>
      </c>
      <c r="E20" s="62">
        <f>'[1]SINH HỌC'!I20</f>
        <v>8.5</v>
      </c>
      <c r="F20" s="62">
        <f>'[1]TIN '!I20</f>
        <v>8.375</v>
      </c>
      <c r="G20" s="62">
        <f>'[1]NGỮ VĂN'!I20</f>
        <v>8.375</v>
      </c>
      <c r="H20" s="62">
        <f>'[1]LỊCH SỬ'!I20</f>
        <v>7.75</v>
      </c>
      <c r="I20" s="62">
        <f>'[1]ĐỊA LÍ'!I20</f>
        <v>9</v>
      </c>
      <c r="J20" s="62">
        <f t="shared" si="0"/>
        <v>9.40625</v>
      </c>
      <c r="K20" s="62">
        <f>[1]GDCD!I20</f>
        <v>8.75</v>
      </c>
      <c r="L20" s="62">
        <f t="shared" si="1"/>
        <v>9.8203125</v>
      </c>
      <c r="M20" s="62">
        <f t="shared" ref="M20" si="15">AVERAGE(C20,D20,E20,F20,G20,H20,I20,J20,K20,L20)</f>
        <v>8.6476562500000007</v>
      </c>
      <c r="N20" s="61" t="s">
        <v>93</v>
      </c>
      <c r="O20" s="60">
        <v>4</v>
      </c>
    </row>
    <row r="21" spans="1:15" x14ac:dyDescent="0.25">
      <c r="A21" s="2">
        <v>17</v>
      </c>
      <c r="B21" s="3" t="s">
        <v>27</v>
      </c>
      <c r="C21" s="4">
        <f>[1]TOÁN!I21</f>
        <v>8.625</v>
      </c>
      <c r="D21" s="4">
        <f>'[1]VẬT LÍ'!I21</f>
        <v>6</v>
      </c>
      <c r="E21" s="4">
        <f>'[1]SINH HỌC'!I21</f>
        <v>8.125</v>
      </c>
      <c r="F21" s="4">
        <f>'[1]TIN '!I21</f>
        <v>7.25</v>
      </c>
      <c r="G21" s="4">
        <f>'[1]NGỮ VĂN'!I21</f>
        <v>8.25</v>
      </c>
      <c r="H21" s="4">
        <f>'[1]LỊCH SỬ'!I21</f>
        <v>8.125</v>
      </c>
      <c r="I21" s="4">
        <f>'[1]ĐỊA LÍ'!I21</f>
        <v>8.375</v>
      </c>
      <c r="J21" s="4">
        <f t="shared" si="0"/>
        <v>8.875</v>
      </c>
      <c r="K21" s="4">
        <f>[1]GDCD!I21</f>
        <v>8.625</v>
      </c>
      <c r="L21" s="4">
        <f t="shared" si="1"/>
        <v>9.453125</v>
      </c>
      <c r="M21" s="4">
        <f t="shared" ref="M21" si="16">AVERAGE(C21,D21,E21,F21,G21,H21,I21,J21,K21)</f>
        <v>8.0277777777777786</v>
      </c>
      <c r="N21" s="3" t="s">
        <v>93</v>
      </c>
      <c r="O21" s="2">
        <v>10</v>
      </c>
    </row>
    <row r="22" spans="1:15" x14ac:dyDescent="0.25">
      <c r="A22" s="60">
        <v>18</v>
      </c>
      <c r="B22" s="61" t="s">
        <v>28</v>
      </c>
      <c r="C22" s="62">
        <f>[1]TOÁN!I22</f>
        <v>9.875</v>
      </c>
      <c r="D22" s="62">
        <f>'[1]VẬT LÍ'!I22</f>
        <v>7.25</v>
      </c>
      <c r="E22" s="62">
        <f>'[1]SINH HỌC'!I22</f>
        <v>8.5</v>
      </c>
      <c r="F22" s="62">
        <f>'[1]TIN '!I22</f>
        <v>8.25</v>
      </c>
      <c r="G22" s="62">
        <f>'[1]NGỮ VĂN'!I22</f>
        <v>8</v>
      </c>
      <c r="H22" s="62">
        <f>'[1]LỊCH SỬ'!I22</f>
        <v>8.125</v>
      </c>
      <c r="I22" s="62">
        <f>'[1]ĐỊA LÍ'!I22</f>
        <v>7.75</v>
      </c>
      <c r="J22" s="62">
        <f t="shared" si="0"/>
        <v>8.9375</v>
      </c>
      <c r="K22" s="62">
        <f>[1]GDCD!I22</f>
        <v>8.5</v>
      </c>
      <c r="L22" s="62">
        <f t="shared" si="1"/>
        <v>9.4375</v>
      </c>
      <c r="M22" s="62">
        <f t="shared" ref="M22" si="17">AVERAGE(C22,D22,E22,F22,G22,H22,I22,J22,K22,L22)</f>
        <v>8.4625000000000004</v>
      </c>
      <c r="N22" s="61" t="s">
        <v>93</v>
      </c>
      <c r="O22" s="60">
        <v>5</v>
      </c>
    </row>
    <row r="23" spans="1:15" x14ac:dyDescent="0.25">
      <c r="A23" s="2">
        <v>19</v>
      </c>
      <c r="B23" s="3" t="s">
        <v>29</v>
      </c>
      <c r="C23" s="4">
        <f>[1]TOÁN!I23</f>
        <v>9</v>
      </c>
      <c r="D23" s="4">
        <f>'[1]VẬT LÍ'!I23</f>
        <v>6</v>
      </c>
      <c r="E23" s="4">
        <f>'[1]SINH HỌC'!I23</f>
        <v>8.25</v>
      </c>
      <c r="F23" s="4">
        <f>'[1]TIN '!I23</f>
        <v>9.875</v>
      </c>
      <c r="G23" s="4">
        <f>'[1]NGỮ VĂN'!I23</f>
        <v>8.375</v>
      </c>
      <c r="H23" s="4">
        <f>'[1]LỊCH SỬ'!I23</f>
        <v>8.125</v>
      </c>
      <c r="I23" s="4">
        <f>'[1]ĐỊA LÍ'!I23</f>
        <v>7.125</v>
      </c>
      <c r="J23" s="4">
        <f t="shared" si="0"/>
        <v>8.765625</v>
      </c>
      <c r="K23" s="4">
        <f>[1]GDCD!I23</f>
        <v>8</v>
      </c>
      <c r="L23" s="4">
        <f t="shared" si="1"/>
        <v>9.37890625</v>
      </c>
      <c r="M23" s="4">
        <f t="shared" ref="M23" si="18">AVERAGE(C23,D23,E23,F23,G23,H23,I23,J23,K23)</f>
        <v>8.1684027777777786</v>
      </c>
      <c r="N23" s="3" t="s">
        <v>93</v>
      </c>
      <c r="O23" s="2">
        <v>7</v>
      </c>
    </row>
    <row r="24" spans="1:15" x14ac:dyDescent="0.25">
      <c r="A24" s="60">
        <v>20</v>
      </c>
      <c r="B24" s="61" t="s">
        <v>30</v>
      </c>
      <c r="C24" s="62">
        <f>[1]TOÁN!I24</f>
        <v>8.875</v>
      </c>
      <c r="D24" s="62">
        <f>'[1]VẬT LÍ'!I24</f>
        <v>7</v>
      </c>
      <c r="E24" s="62">
        <f>'[1]SINH HỌC'!I24</f>
        <v>7.625</v>
      </c>
      <c r="F24" s="62">
        <f>'[1]TIN '!I24</f>
        <v>9.375</v>
      </c>
      <c r="G24" s="62">
        <f>'[1]NGỮ VĂN'!I24</f>
        <v>8.625</v>
      </c>
      <c r="H24" s="62">
        <f>'[1]LỊCH SỬ'!I24</f>
        <v>8.25</v>
      </c>
      <c r="I24" s="62">
        <f>'[1]ĐỊA LÍ'!I24</f>
        <v>6.625</v>
      </c>
      <c r="J24" s="62">
        <f t="shared" si="0"/>
        <v>8.625</v>
      </c>
      <c r="K24" s="62">
        <f>[1]GDCD!I24</f>
        <v>7.75</v>
      </c>
      <c r="L24" s="62">
        <f t="shared" si="1"/>
        <v>9.171875</v>
      </c>
      <c r="M24" s="62">
        <f t="shared" ref="M24" si="19">AVERAGE(C24,D24,E24,F24,G24,H24,I24,J24,K24,L24)</f>
        <v>8.1921874999999993</v>
      </c>
      <c r="N24" s="61" t="s">
        <v>93</v>
      </c>
      <c r="O24" s="60">
        <v>7</v>
      </c>
    </row>
    <row r="25" spans="1:15" x14ac:dyDescent="0.25">
      <c r="A25" s="2">
        <v>21</v>
      </c>
      <c r="B25" s="3" t="s">
        <v>31</v>
      </c>
      <c r="C25" s="4">
        <f>[1]TOÁN!I25</f>
        <v>8.375</v>
      </c>
      <c r="D25" s="4">
        <f>'[1]VẬT LÍ'!I25</f>
        <v>5.75</v>
      </c>
      <c r="E25" s="4">
        <f>'[1]SINH HỌC'!I25</f>
        <v>9.25</v>
      </c>
      <c r="F25" s="4">
        <f>'[1]TIN '!I25</f>
        <v>7.5</v>
      </c>
      <c r="G25" s="4">
        <f>'[1]NGỮ VĂN'!I25</f>
        <v>8.625</v>
      </c>
      <c r="H25" s="4">
        <f>'[1]LỊCH SỬ'!I25</f>
        <v>6.875</v>
      </c>
      <c r="I25" s="4">
        <f>'[1]ĐỊA LÍ'!I25</f>
        <v>6.25</v>
      </c>
      <c r="J25" s="4">
        <f t="shared" si="0"/>
        <v>7.953125</v>
      </c>
      <c r="K25" s="4">
        <f>[1]GDCD!I25</f>
        <v>7</v>
      </c>
      <c r="L25" s="4">
        <f t="shared" si="1"/>
        <v>8.26953125</v>
      </c>
      <c r="M25" s="4">
        <f t="shared" ref="M25" si="20">AVERAGE(C25,D25,E25,F25,G25,H25,I25,J25,K25)</f>
        <v>7.5086805555555554</v>
      </c>
      <c r="N25" s="3" t="s">
        <v>94</v>
      </c>
      <c r="O25" s="2">
        <v>15</v>
      </c>
    </row>
    <row r="26" spans="1:15" x14ac:dyDescent="0.25">
      <c r="A26" s="60">
        <v>22</v>
      </c>
      <c r="B26" s="61" t="s">
        <v>32</v>
      </c>
      <c r="C26" s="62">
        <f>[1]TOÁN!I26</f>
        <v>8.5</v>
      </c>
      <c r="D26" s="62">
        <f>'[1]VẬT LÍ'!I26</f>
        <v>8.5</v>
      </c>
      <c r="E26" s="62">
        <f>'[1]SINH HỌC'!I26</f>
        <v>9.25</v>
      </c>
      <c r="F26" s="62">
        <f>'[1]TIN '!I26</f>
        <v>7.625</v>
      </c>
      <c r="G26" s="62">
        <f>'[1]NGỮ VĂN'!I26</f>
        <v>7.875</v>
      </c>
      <c r="H26" s="62">
        <f>'[1]LỊCH SỬ'!I26</f>
        <v>6.5</v>
      </c>
      <c r="I26" s="62">
        <f>'[1]ĐỊA LÍ'!I26</f>
        <v>7.125</v>
      </c>
      <c r="J26" s="62">
        <f t="shared" si="0"/>
        <v>8.453125</v>
      </c>
      <c r="K26" s="62">
        <f>[1]GDCD!I26</f>
        <v>6.875</v>
      </c>
      <c r="L26" s="62">
        <f t="shared" si="1"/>
        <v>8.33203125</v>
      </c>
      <c r="M26" s="62">
        <f t="shared" ref="M26" si="21">AVERAGE(C26,D26,E26,F26,G26,H26,I26,J26,K26,L26)</f>
        <v>7.9035156249999998</v>
      </c>
      <c r="N26" s="61" t="s">
        <v>94</v>
      </c>
      <c r="O26" s="60">
        <v>11</v>
      </c>
    </row>
    <row r="27" spans="1:15" x14ac:dyDescent="0.25">
      <c r="A27" s="2">
        <v>23</v>
      </c>
      <c r="B27" s="3" t="s">
        <v>33</v>
      </c>
      <c r="C27" s="4">
        <f>[1]TOÁN!I27</f>
        <v>7.625</v>
      </c>
      <c r="D27" s="4">
        <f>'[1]VẬT LÍ'!I27</f>
        <v>6</v>
      </c>
      <c r="E27" s="4">
        <f>'[1]SINH HỌC'!I27</f>
        <v>7.5</v>
      </c>
      <c r="F27" s="4">
        <f>'[1]TIN '!I27</f>
        <v>7.5</v>
      </c>
      <c r="G27" s="4">
        <f>'[1]NGỮ VĂN'!I27</f>
        <v>7.375</v>
      </c>
      <c r="H27" s="4">
        <f>'[1]LỊCH SỬ'!I27</f>
        <v>8.375</v>
      </c>
      <c r="I27" s="4">
        <f>'[1]ĐỊA LÍ'!I27</f>
        <v>8</v>
      </c>
      <c r="J27" s="4">
        <f t="shared" si="0"/>
        <v>8.640625</v>
      </c>
      <c r="K27" s="4">
        <f>[1]GDCD!I27</f>
        <v>7</v>
      </c>
      <c r="L27" s="4">
        <f t="shared" si="1"/>
        <v>8.69140625</v>
      </c>
      <c r="M27" s="4">
        <f t="shared" ref="M27" si="22">AVERAGE(C27,D27,E27,F27,G27,H27,I27,J27,K27)</f>
        <v>7.557291666666667</v>
      </c>
      <c r="N27" s="3" t="s">
        <v>94</v>
      </c>
      <c r="O27" s="2">
        <v>14</v>
      </c>
    </row>
    <row r="28" spans="1:15" x14ac:dyDescent="0.25">
      <c r="A28" s="60">
        <v>24</v>
      </c>
      <c r="B28" s="61" t="s">
        <v>34</v>
      </c>
      <c r="C28" s="62">
        <f>[1]TOÁN!I28</f>
        <v>8.625</v>
      </c>
      <c r="D28" s="62">
        <f>'[1]VẬT LÍ'!I28</f>
        <v>8.375</v>
      </c>
      <c r="E28" s="62">
        <f>'[1]SINH HỌC'!I28</f>
        <v>9.125</v>
      </c>
      <c r="F28" s="62">
        <f>'[1]TIN '!I28</f>
        <v>7.75</v>
      </c>
      <c r="G28" s="62">
        <f>'[1]NGỮ VĂN'!I28</f>
        <v>7.125</v>
      </c>
      <c r="H28" s="62">
        <f>'[1]LỊCH SỬ'!I28</f>
        <v>8.25</v>
      </c>
      <c r="I28" s="62">
        <f>'[1]ĐỊA LÍ'!I28</f>
        <v>8.875</v>
      </c>
      <c r="J28" s="62">
        <f t="shared" si="0"/>
        <v>9.4375</v>
      </c>
      <c r="K28" s="62">
        <f>[1]GDCD!I28</f>
        <v>7.5</v>
      </c>
      <c r="L28" s="62">
        <f t="shared" si="1"/>
        <v>9.171875</v>
      </c>
      <c r="M28" s="62">
        <f t="shared" ref="M28" si="23">AVERAGE(C28,D28,E28,F28,G28,H28,I28,J28,K28,L28)</f>
        <v>8.4234375000000004</v>
      </c>
      <c r="N28" s="61" t="s">
        <v>93</v>
      </c>
      <c r="O28" s="60">
        <v>6</v>
      </c>
    </row>
    <row r="29" spans="1:15" x14ac:dyDescent="0.25">
      <c r="A29" s="2">
        <v>25</v>
      </c>
      <c r="B29" s="3" t="s">
        <v>35</v>
      </c>
      <c r="C29" s="4">
        <f>[1]TOÁN!I29</f>
        <v>9.75</v>
      </c>
      <c r="D29" s="4">
        <f>'[1]VẬT LÍ'!I29</f>
        <v>5.75</v>
      </c>
      <c r="E29" s="4">
        <f>'[1]SINH HỌC'!I29</f>
        <v>7.375</v>
      </c>
      <c r="F29" s="4">
        <f>'[1]TIN '!I29</f>
        <v>8.125</v>
      </c>
      <c r="G29" s="4">
        <f>'[1]NGỮ VĂN'!I29</f>
        <v>8.125</v>
      </c>
      <c r="H29" s="4">
        <f>'[1]LỊCH SỬ'!I29</f>
        <v>8.125</v>
      </c>
      <c r="I29" s="4">
        <f>'[1]ĐỊA LÍ'!I29</f>
        <v>9.625</v>
      </c>
      <c r="J29" s="4">
        <f t="shared" si="0"/>
        <v>9.3125</v>
      </c>
      <c r="K29" s="4">
        <f>[1]GDCD!I29</f>
        <v>8.25</v>
      </c>
      <c r="L29" s="4">
        <f t="shared" si="1"/>
        <v>9.671875</v>
      </c>
      <c r="M29" s="4">
        <f t="shared" ref="M29" si="24">AVERAGE(C29,D29,E29,F29,G29,H29,I29,J29,K29)</f>
        <v>8.2708333333333339</v>
      </c>
      <c r="N29" s="3" t="s">
        <v>93</v>
      </c>
      <c r="O29" s="2">
        <v>7</v>
      </c>
    </row>
    <row r="30" spans="1:15" x14ac:dyDescent="0.25">
      <c r="A30" s="60">
        <v>26</v>
      </c>
      <c r="B30" s="61" t="s">
        <v>36</v>
      </c>
      <c r="C30" s="62">
        <f>[1]TOÁN!I30</f>
        <v>8.375</v>
      </c>
      <c r="D30" s="62">
        <f>'[1]VẬT LÍ'!I30</f>
        <v>7.875</v>
      </c>
      <c r="E30" s="62">
        <f>'[1]SINH HỌC'!I30</f>
        <v>8.375</v>
      </c>
      <c r="F30" s="62">
        <f>'[1]TIN '!I30</f>
        <v>7.875</v>
      </c>
      <c r="G30" s="62">
        <f>'[1]NGỮ VĂN'!I30</f>
        <v>8.75</v>
      </c>
      <c r="H30" s="62">
        <f>'[1]LỊCH SỬ'!I30</f>
        <v>8.125</v>
      </c>
      <c r="I30" s="62">
        <f>'[1]ĐỊA LÍ'!I30</f>
        <v>9.5</v>
      </c>
      <c r="J30" s="62">
        <f t="shared" si="0"/>
        <v>9.703125</v>
      </c>
      <c r="K30" s="62">
        <f>[1]GDCD!I30</f>
        <v>8.75</v>
      </c>
      <c r="L30" s="62">
        <f t="shared" si="1"/>
        <v>9.98828125</v>
      </c>
      <c r="M30" s="62">
        <f t="shared" ref="M30" si="25">AVERAGE(C30,D30,E30,F30,G30,H30,I30,J30,K30,L30)</f>
        <v>8.7316406250000007</v>
      </c>
      <c r="N30" s="61" t="s">
        <v>93</v>
      </c>
      <c r="O30" s="60">
        <v>3</v>
      </c>
    </row>
    <row r="31" spans="1:15" x14ac:dyDescent="0.25">
      <c r="A31" s="2">
        <v>27</v>
      </c>
      <c r="B31" s="3" t="s">
        <v>37</v>
      </c>
      <c r="C31" s="4">
        <f>[1]TOÁN!I31</f>
        <v>8.125</v>
      </c>
      <c r="D31" s="4">
        <f>'[1]VẬT LÍ'!I31</f>
        <v>6.25</v>
      </c>
      <c r="E31" s="4">
        <f>'[1]SINH HỌC'!I31</f>
        <v>7.125</v>
      </c>
      <c r="F31" s="4">
        <f>'[1]TIN '!I31</f>
        <v>8.25</v>
      </c>
      <c r="G31" s="4">
        <f>'[1]NGỮ VĂN'!I31</f>
        <v>9.5</v>
      </c>
      <c r="H31" s="4">
        <f>'[1]LỊCH SỬ'!I31</f>
        <v>8.75</v>
      </c>
      <c r="I31" s="4">
        <f>'[1]ĐỊA LÍ'!I31</f>
        <v>8.625</v>
      </c>
      <c r="J31" s="4">
        <f t="shared" si="0"/>
        <v>9.3125</v>
      </c>
      <c r="K31" s="4">
        <f>[1]GDCD!I31</f>
        <v>8.625</v>
      </c>
      <c r="L31" s="4">
        <f t="shared" si="1"/>
        <v>9.953125</v>
      </c>
      <c r="M31" s="4">
        <f t="shared" ref="M31" si="26">AVERAGE(C31,D31,E31,F31,G31,H31,I31,J31,K31)</f>
        <v>8.2847222222222214</v>
      </c>
      <c r="N31" s="3" t="s">
        <v>93</v>
      </c>
      <c r="O31" s="2">
        <v>7</v>
      </c>
    </row>
    <row r="32" spans="1:15" x14ac:dyDescent="0.25">
      <c r="A32" s="60">
        <v>28</v>
      </c>
      <c r="B32" s="61" t="s">
        <v>38</v>
      </c>
      <c r="C32" s="62">
        <f>[1]TOÁN!I32</f>
        <v>8.875</v>
      </c>
      <c r="D32" s="62">
        <f>'[1]VẬT LÍ'!I32</f>
        <v>8</v>
      </c>
      <c r="E32" s="62">
        <f>'[1]SINH HỌC'!I32</f>
        <v>7.875</v>
      </c>
      <c r="F32" s="62">
        <f>'[1]TIN '!I32</f>
        <v>7.625</v>
      </c>
      <c r="G32" s="62">
        <f>'[1]NGỮ VĂN'!I32</f>
        <v>8.5</v>
      </c>
      <c r="H32" s="62">
        <f>'[1]LỊCH SỬ'!I32</f>
        <v>8.625</v>
      </c>
      <c r="I32" s="62">
        <f>'[1]ĐỊA LÍ'!I32</f>
        <v>7.75</v>
      </c>
      <c r="J32" s="62">
        <f t="shared" si="0"/>
        <v>9.0625</v>
      </c>
      <c r="K32" s="62">
        <f>[1]GDCD!I32</f>
        <v>8.75</v>
      </c>
      <c r="L32" s="62">
        <f t="shared" si="1"/>
        <v>9.609375</v>
      </c>
      <c r="M32" s="62">
        <f t="shared" ref="M32" si="27">AVERAGE(C32,D32,E32,F32,G32,H32,I32,J32,K32,L32)</f>
        <v>8.4671874999999996</v>
      </c>
      <c r="N32" s="61" t="s">
        <v>93</v>
      </c>
      <c r="O32" s="60">
        <v>5</v>
      </c>
    </row>
    <row r="33" spans="1:15" x14ac:dyDescent="0.25">
      <c r="A33" s="2">
        <v>29</v>
      </c>
      <c r="B33" s="3" t="s">
        <v>39</v>
      </c>
      <c r="C33" s="4">
        <f>[1]TOÁN!I33</f>
        <v>9.625</v>
      </c>
      <c r="D33" s="4">
        <f>'[1]VẬT LÍ'!I33</f>
        <v>5.625</v>
      </c>
      <c r="E33" s="4">
        <f>'[1]SINH HỌC'!I33</f>
        <v>8.125</v>
      </c>
      <c r="F33" s="4">
        <f>'[1]TIN '!I33</f>
        <v>9.25</v>
      </c>
      <c r="G33" s="4">
        <f>'[1]NGỮ VĂN'!I33</f>
        <v>7.875</v>
      </c>
      <c r="H33" s="4">
        <f>'[1]LỊCH SỬ'!I33</f>
        <v>7.875</v>
      </c>
      <c r="I33" s="4">
        <f>'[1]ĐỊA LÍ'!I33</f>
        <v>6.875</v>
      </c>
      <c r="J33" s="4">
        <f t="shared" si="0"/>
        <v>8.40625</v>
      </c>
      <c r="K33" s="4">
        <f>[1]GDCD!I33</f>
        <v>7.875</v>
      </c>
      <c r="L33" s="4">
        <f t="shared" si="1"/>
        <v>9.0390625</v>
      </c>
      <c r="M33" s="4">
        <f t="shared" ref="M33" si="28">AVERAGE(C33,D33,E33,F33,G33,H33,I33,J33,K33)</f>
        <v>7.947916666666667</v>
      </c>
      <c r="N33" s="3" t="s">
        <v>94</v>
      </c>
      <c r="O33" s="2">
        <v>11</v>
      </c>
    </row>
    <row r="34" spans="1:15" x14ac:dyDescent="0.25">
      <c r="A34" s="60">
        <v>30</v>
      </c>
      <c r="B34" s="61" t="s">
        <v>40</v>
      </c>
      <c r="C34" s="62">
        <f>[1]TOÁN!I34</f>
        <v>8.875</v>
      </c>
      <c r="D34" s="62">
        <f>'[1]VẬT LÍ'!I34</f>
        <v>8.125</v>
      </c>
      <c r="E34" s="62">
        <f>'[1]SINH HỌC'!I34</f>
        <v>8.75</v>
      </c>
      <c r="F34" s="62">
        <f>'[1]TIN '!I34</f>
        <v>7.875</v>
      </c>
      <c r="G34" s="62">
        <f>'[1]NGỮ VĂN'!I34</f>
        <v>7.625</v>
      </c>
      <c r="H34" s="62">
        <f>'[1]LỊCH SỬ'!I34</f>
        <v>7.75</v>
      </c>
      <c r="I34" s="62">
        <f>'[1]ĐỊA LÍ'!I34</f>
        <v>6.125</v>
      </c>
      <c r="J34" s="62">
        <f t="shared" si="0"/>
        <v>8.28125</v>
      </c>
      <c r="K34" s="62">
        <f>[1]GDCD!I34</f>
        <v>7.125</v>
      </c>
      <c r="L34" s="62">
        <f t="shared" si="1"/>
        <v>8.4140625</v>
      </c>
      <c r="M34" s="62">
        <f t="shared" ref="M34" si="29">AVERAGE(C34,D34,E34,F34,G34,H34,I34,J34,K34,L34)</f>
        <v>7.89453125</v>
      </c>
      <c r="N34" s="61" t="s">
        <v>94</v>
      </c>
      <c r="O34" s="60">
        <v>11</v>
      </c>
    </row>
    <row r="35" spans="1:15" x14ac:dyDescent="0.25">
      <c r="A35" s="2">
        <v>31</v>
      </c>
      <c r="B35" s="3" t="s">
        <v>41</v>
      </c>
      <c r="C35" s="4">
        <f>[1]TOÁN!I35</f>
        <v>10</v>
      </c>
      <c r="D35" s="4">
        <f>'[1]VẬT LÍ'!I35</f>
        <v>9.5</v>
      </c>
      <c r="E35" s="4">
        <f>'[1]SINH HỌC'!I35</f>
        <v>8.875</v>
      </c>
      <c r="F35" s="4">
        <f>'[1]TIN '!I35</f>
        <v>9.125</v>
      </c>
      <c r="G35" s="4">
        <f>'[1]NGỮ VĂN'!I35</f>
        <v>9</v>
      </c>
      <c r="H35" s="4">
        <f>'[1]LỊCH SỬ'!I35</f>
        <v>8</v>
      </c>
      <c r="I35" s="4">
        <f>'[1]ĐỊA LÍ'!I35</f>
        <v>8.625</v>
      </c>
      <c r="J35" s="4">
        <f t="shared" si="0"/>
        <v>9.796875</v>
      </c>
      <c r="K35" s="4">
        <f>[1]GDCD!I35</f>
        <v>8.75</v>
      </c>
      <c r="L35" s="4">
        <v>8.6</v>
      </c>
      <c r="M35" s="4">
        <f>AVERAGE(C35,D35,E35,F35,G35,H35,I35,J35,K35)</f>
        <v>9.0746527777777786</v>
      </c>
      <c r="N35" s="3" t="s">
        <v>93</v>
      </c>
      <c r="O35" s="2">
        <v>1</v>
      </c>
    </row>
    <row r="36" spans="1:15" x14ac:dyDescent="0.25">
      <c r="A36" s="60">
        <v>32</v>
      </c>
      <c r="B36" s="61" t="s">
        <v>42</v>
      </c>
      <c r="C36" s="62">
        <f>[1]TOÁN!I36</f>
        <v>8</v>
      </c>
      <c r="D36" s="62">
        <f>'[1]VẬT LÍ'!I36</f>
        <v>7.875</v>
      </c>
      <c r="E36" s="62">
        <f>'[1]SINH HỌC'!I36</f>
        <v>8.625</v>
      </c>
      <c r="F36" s="62">
        <f>'[1]TIN '!I36</f>
        <v>8.375</v>
      </c>
      <c r="G36" s="62">
        <f>'[1]NGỮ VĂN'!I36</f>
        <v>7.75</v>
      </c>
      <c r="H36" s="62">
        <f>'[1]LỊCH SỬ'!I36</f>
        <v>7.875</v>
      </c>
      <c r="I36" s="62">
        <f>'[1]ĐỊA LÍ'!I36</f>
        <v>7.125</v>
      </c>
      <c r="J36" s="62">
        <f t="shared" si="0"/>
        <v>8.71875</v>
      </c>
      <c r="K36" s="62">
        <f>[1]GDCD!I36</f>
        <v>6.375</v>
      </c>
      <c r="L36" s="62">
        <f t="shared" si="1"/>
        <v>8.4609375</v>
      </c>
      <c r="M36" s="62">
        <f t="shared" ref="M36" si="30">AVERAGE(C36,D36,E36,F36,G36,H36,I36,J36,K36,L36)</f>
        <v>7.91796875</v>
      </c>
      <c r="N36" s="61" t="s">
        <v>94</v>
      </c>
      <c r="O36" s="60">
        <v>11</v>
      </c>
    </row>
    <row r="37" spans="1:15" x14ac:dyDescent="0.25">
      <c r="A37" s="2">
        <v>33</v>
      </c>
      <c r="B37" s="3" t="s">
        <v>43</v>
      </c>
      <c r="C37" s="4">
        <f>[1]TOÁN!I37</f>
        <v>9</v>
      </c>
      <c r="D37" s="4">
        <f>'[1]VẬT LÍ'!I37</f>
        <v>6.5</v>
      </c>
      <c r="E37" s="4">
        <f>'[1]SINH HỌC'!I37</f>
        <v>8</v>
      </c>
      <c r="F37" s="4">
        <f>'[1]TIN '!I37</f>
        <v>8.25</v>
      </c>
      <c r="G37" s="4">
        <f>'[1]NGỮ VĂN'!I37</f>
        <v>8.375</v>
      </c>
      <c r="H37" s="4">
        <f>'[1]LỊCH SỬ'!I37</f>
        <v>7.875</v>
      </c>
      <c r="I37" s="4">
        <f>'[1]ĐỊA LÍ'!I37</f>
        <v>8</v>
      </c>
      <c r="J37" s="4">
        <f t="shared" si="0"/>
        <v>8.859375</v>
      </c>
      <c r="K37" s="4">
        <f>[1]GDCD!I37</f>
        <v>6.875</v>
      </c>
      <c r="L37" s="4">
        <f t="shared" si="1"/>
        <v>8.85546875</v>
      </c>
      <c r="M37" s="4">
        <f t="shared" ref="M37" si="31">AVERAGE(C37,D37,E37,F37,G37,H37,I37,J37,K37)</f>
        <v>7.9704861111111107</v>
      </c>
      <c r="N37" s="3" t="s">
        <v>93</v>
      </c>
      <c r="O37" s="2">
        <v>10</v>
      </c>
    </row>
    <row r="38" spans="1:15" x14ac:dyDescent="0.25">
      <c r="A38" s="60">
        <v>34</v>
      </c>
      <c r="B38" s="61" t="s">
        <v>44</v>
      </c>
      <c r="C38" s="62">
        <f>[1]TOÁN!I38</f>
        <v>9</v>
      </c>
      <c r="D38" s="62">
        <f>'[1]VẬT LÍ'!I38</f>
        <v>8.25</v>
      </c>
      <c r="E38" s="62">
        <f>'[1]SINH HỌC'!I38</f>
        <v>7.75</v>
      </c>
      <c r="F38" s="62">
        <f>'[1]TIN '!I38</f>
        <v>8</v>
      </c>
      <c r="G38" s="62">
        <f>'[1]NGỮ VĂN'!I38</f>
        <v>8.625</v>
      </c>
      <c r="H38" s="62">
        <f>'[1]LỊCH SỬ'!I38</f>
        <v>7.875</v>
      </c>
      <c r="I38" s="62">
        <f>'[1]ĐỊA LÍ'!I38</f>
        <v>8.875</v>
      </c>
      <c r="J38" s="62">
        <f t="shared" si="0"/>
        <v>9.375</v>
      </c>
      <c r="K38" s="62">
        <f>[1]GDCD!I38</f>
        <v>7.75</v>
      </c>
      <c r="L38" s="62">
        <f t="shared" si="1"/>
        <v>9.421875</v>
      </c>
      <c r="M38" s="62">
        <f t="shared" ref="M38" si="32">AVERAGE(C38,D38,E38,F38,G38,H38,I38,J38,K38,L38)</f>
        <v>8.4921875</v>
      </c>
      <c r="N38" s="61" t="s">
        <v>93</v>
      </c>
      <c r="O38" s="60">
        <v>5</v>
      </c>
    </row>
    <row r="39" spans="1:15" x14ac:dyDescent="0.25">
      <c r="A39" s="2">
        <v>35</v>
      </c>
      <c r="B39" s="3" t="s">
        <v>45</v>
      </c>
      <c r="C39" s="4">
        <f>[1]TOÁN!I39</f>
        <v>9.625</v>
      </c>
      <c r="D39" s="4">
        <f>'[1]VẬT LÍ'!I39</f>
        <v>5.875</v>
      </c>
      <c r="E39" s="4">
        <f>'[1]SINH HỌC'!I39</f>
        <v>8.625</v>
      </c>
      <c r="F39" s="4">
        <f>'[1]TIN '!I39</f>
        <v>8.625</v>
      </c>
      <c r="G39" s="4">
        <f>'[1]NGỮ VĂN'!I39</f>
        <v>7.875</v>
      </c>
      <c r="H39" s="4">
        <f>'[1]LỊCH SỬ'!I39</f>
        <v>7.75</v>
      </c>
      <c r="I39" s="4">
        <f>'[1]ĐỊA LÍ'!I39</f>
        <v>9.625</v>
      </c>
      <c r="J39" s="4">
        <f t="shared" si="0"/>
        <v>9.421875</v>
      </c>
      <c r="K39" s="4">
        <f>[1]GDCD!I39</f>
        <v>8.5</v>
      </c>
      <c r="L39" s="4">
        <f t="shared" si="1"/>
        <v>9.77734375</v>
      </c>
      <c r="M39" s="4">
        <f t="shared" ref="M39" si="33">AVERAGE(C39,D39,E39,F39,G39,H39,I39,J39,K39)</f>
        <v>8.4357638888888893</v>
      </c>
      <c r="N39" s="3" t="s">
        <v>93</v>
      </c>
      <c r="O39" s="2">
        <v>6</v>
      </c>
    </row>
    <row r="40" spans="1:15" x14ac:dyDescent="0.25">
      <c r="A40" s="60">
        <v>36</v>
      </c>
      <c r="B40" s="61" t="s">
        <v>46</v>
      </c>
      <c r="C40" s="62">
        <f>[1]TOÁN!I40</f>
        <v>7.875</v>
      </c>
      <c r="D40" s="62">
        <f>'[1]VẬT LÍ'!I40</f>
        <v>8</v>
      </c>
      <c r="E40" s="62">
        <f>'[1]SINH HỌC'!I40</f>
        <v>8.5</v>
      </c>
      <c r="F40" s="62">
        <f>'[1]TIN '!I40</f>
        <v>8.5</v>
      </c>
      <c r="G40" s="62">
        <f>'[1]NGỮ VĂN'!I40</f>
        <v>7.75</v>
      </c>
      <c r="H40" s="62">
        <f>'[1]LỊCH SỬ'!I40</f>
        <v>6.875</v>
      </c>
      <c r="I40" s="62">
        <f>'[1]ĐỊA LÍ'!I40</f>
        <v>9.125</v>
      </c>
      <c r="J40" s="62">
        <f t="shared" si="0"/>
        <v>9.234375</v>
      </c>
      <c r="K40" s="62">
        <f>[1]GDCD!I40</f>
        <v>9.75</v>
      </c>
      <c r="L40" s="62">
        <f t="shared" si="1"/>
        <v>9.99609375</v>
      </c>
      <c r="M40" s="62">
        <f t="shared" ref="M40" si="34">AVERAGE(C40,D40,E40,F40,G40,H40,I40,J40,K40,L40)</f>
        <v>8.560546875</v>
      </c>
      <c r="N40" s="61" t="s">
        <v>93</v>
      </c>
      <c r="O40" s="60">
        <v>4</v>
      </c>
    </row>
    <row r="41" spans="1:15" x14ac:dyDescent="0.25">
      <c r="A41" s="2">
        <v>37</v>
      </c>
      <c r="B41" s="3" t="s">
        <v>47</v>
      </c>
      <c r="C41" s="4">
        <f>[1]TOÁN!I41</f>
        <v>8.875</v>
      </c>
      <c r="D41" s="4">
        <f>'[1]VẬT LÍ'!I41</f>
        <v>6.25</v>
      </c>
      <c r="E41" s="4">
        <f>'[1]SINH HỌC'!I41</f>
        <v>8.375</v>
      </c>
      <c r="F41" s="4">
        <f>'[1]TIN '!I41</f>
        <v>9.25</v>
      </c>
      <c r="G41" s="4">
        <f>'[1]NGỮ VĂN'!I41</f>
        <v>8.25</v>
      </c>
      <c r="H41" s="4">
        <f>'[1]LỊCH SỬ'!I41</f>
        <v>7.5</v>
      </c>
      <c r="I41" s="4">
        <f>'[1]ĐỊA LÍ'!I41</f>
        <v>8.25</v>
      </c>
      <c r="J41" s="4">
        <f t="shared" si="0"/>
        <v>8.984375</v>
      </c>
      <c r="K41" s="4">
        <f>[1]GDCD!I41</f>
        <v>8.625</v>
      </c>
      <c r="L41" s="4">
        <f t="shared" si="1"/>
        <v>9.63671875</v>
      </c>
      <c r="M41" s="4">
        <f t="shared" ref="M41" si="35">AVERAGE(C41,D41,E41,F41,G41,H41,I41,J41,K41)</f>
        <v>8.2621527777777786</v>
      </c>
      <c r="N41" s="3" t="s">
        <v>93</v>
      </c>
      <c r="O41" s="2">
        <v>7</v>
      </c>
    </row>
    <row r="42" spans="1:15" x14ac:dyDescent="0.25">
      <c r="A42" s="60">
        <v>38</v>
      </c>
      <c r="B42" s="61" t="s">
        <v>48</v>
      </c>
      <c r="C42" s="62">
        <f>[1]TOÁN!I42</f>
        <v>9.5</v>
      </c>
      <c r="D42" s="62">
        <f>'[1]VẬT LÍ'!I42</f>
        <v>7.5</v>
      </c>
      <c r="E42" s="62">
        <f>'[1]SINH HỌC'!I42</f>
        <v>8.125</v>
      </c>
      <c r="F42" s="62">
        <f>'[1]TIN '!I42</f>
        <v>8.375</v>
      </c>
      <c r="G42" s="62">
        <f>'[1]NGỮ VĂN'!I42</f>
        <v>8.75</v>
      </c>
      <c r="H42" s="62">
        <f>'[1]LỊCH SỬ'!I42</f>
        <v>8.125</v>
      </c>
      <c r="I42" s="62">
        <f>'[1]ĐỊA LÍ'!I42</f>
        <v>7.375</v>
      </c>
      <c r="J42" s="62">
        <f t="shared" si="0"/>
        <v>8.890625</v>
      </c>
      <c r="K42" s="62">
        <f>[1]GDCD!I42</f>
        <v>7.75</v>
      </c>
      <c r="L42" s="62">
        <f t="shared" si="1"/>
        <v>9.20703125</v>
      </c>
      <c r="M42" s="62">
        <f t="shared" ref="M42" si="36">AVERAGE(C42,D42,E42,F42,G42,H42,I42,J42,K42,L42)</f>
        <v>8.3597656249999996</v>
      </c>
      <c r="N42" s="61" t="s">
        <v>93</v>
      </c>
      <c r="O42" s="60">
        <v>6</v>
      </c>
    </row>
    <row r="43" spans="1:15" x14ac:dyDescent="0.25">
      <c r="A43" s="2">
        <v>39</v>
      </c>
      <c r="B43" s="3" t="s">
        <v>49</v>
      </c>
      <c r="C43" s="4">
        <f>[1]TOÁN!I43</f>
        <v>9.25</v>
      </c>
      <c r="D43" s="4">
        <f>'[1]VẬT LÍ'!I43</f>
        <v>5.625</v>
      </c>
      <c r="E43" s="4">
        <f>'[1]SINH HỌC'!I43</f>
        <v>8.5</v>
      </c>
      <c r="F43" s="4">
        <f>'[1]TIN '!I43</f>
        <v>7.75</v>
      </c>
      <c r="G43" s="4">
        <f>'[1]NGỮ VĂN'!I43</f>
        <v>8.25</v>
      </c>
      <c r="H43" s="4">
        <f>'[1]LỊCH SỬ'!I43</f>
        <v>8.375</v>
      </c>
      <c r="I43" s="4">
        <f>'[1]ĐỊA LÍ'!I43</f>
        <v>6.5</v>
      </c>
      <c r="J43" s="4">
        <f t="shared" si="0"/>
        <v>8.296875</v>
      </c>
      <c r="K43" s="4">
        <f>[1]GDCD!I43</f>
        <v>6.875</v>
      </c>
      <c r="L43" s="4">
        <f t="shared" si="1"/>
        <v>8.51171875</v>
      </c>
      <c r="M43" s="4">
        <f t="shared" ref="M43" si="37">AVERAGE(C43,D43,E43,F43,G43,H43,I43,J43,K43)</f>
        <v>7.713541666666667</v>
      </c>
      <c r="N43" s="3" t="s">
        <v>94</v>
      </c>
      <c r="O43" s="2">
        <v>13</v>
      </c>
    </row>
    <row r="44" spans="1:15" x14ac:dyDescent="0.25">
      <c r="A44" s="60">
        <v>40</v>
      </c>
      <c r="B44" s="61" t="s">
        <v>50</v>
      </c>
      <c r="C44" s="62">
        <f>[1]TOÁN!I44</f>
        <v>9.5</v>
      </c>
      <c r="D44" s="62">
        <f>'[1]VẬT LÍ'!I44</f>
        <v>8.5</v>
      </c>
      <c r="E44" s="62">
        <f>'[1]SINH HỌC'!I44</f>
        <v>9</v>
      </c>
      <c r="F44" s="62">
        <f>'[1]TIN '!I44</f>
        <v>8</v>
      </c>
      <c r="G44" s="62">
        <f>'[1]NGỮ VĂN'!I44</f>
        <v>8.75</v>
      </c>
      <c r="H44" s="62">
        <f>'[1]LỊCH SỬ'!I44</f>
        <v>8.75</v>
      </c>
      <c r="I44" s="62">
        <f>'[1]ĐỊA LÍ'!I44</f>
        <v>7.625</v>
      </c>
      <c r="J44" s="62">
        <f t="shared" si="0"/>
        <v>9.328125</v>
      </c>
      <c r="K44" s="62">
        <f>[1]GDCD!I44</f>
        <v>6.25</v>
      </c>
      <c r="L44" s="62">
        <f t="shared" si="1"/>
        <v>8.81640625</v>
      </c>
      <c r="M44" s="62">
        <f t="shared" ref="M44" si="38">AVERAGE(C44,D44,E44,F44,G44,H44,I44,J44,K44,L44)</f>
        <v>8.4519531249999993</v>
      </c>
      <c r="N44" s="61" t="s">
        <v>94</v>
      </c>
      <c r="O44" s="60">
        <v>5</v>
      </c>
    </row>
    <row r="46" spans="1:15" ht="18.75" x14ac:dyDescent="0.3">
      <c r="A46" s="1" t="s">
        <v>0</v>
      </c>
      <c r="B46" s="1"/>
      <c r="C46" s="1"/>
      <c r="D46" s="1"/>
      <c r="I46" s="10" t="s">
        <v>92</v>
      </c>
      <c r="J46" s="10"/>
      <c r="K46" s="10"/>
      <c r="L46" s="10"/>
      <c r="M46" s="10"/>
      <c r="N46" s="10"/>
      <c r="O46" s="10"/>
    </row>
    <row r="47" spans="1:15" ht="18.75" x14ac:dyDescent="0.3">
      <c r="A47" s="1" t="s">
        <v>1</v>
      </c>
      <c r="B47" s="1"/>
      <c r="C47" s="1"/>
      <c r="K47" s="8" t="s">
        <v>75</v>
      </c>
      <c r="L47" s="8"/>
      <c r="M47" s="8"/>
      <c r="N47" s="8"/>
    </row>
    <row r="49" spans="1:15" x14ac:dyDescent="0.25">
      <c r="A49" s="18" t="s">
        <v>2</v>
      </c>
      <c r="B49" s="18" t="s">
        <v>3</v>
      </c>
      <c r="C49" s="86" t="s">
        <v>79</v>
      </c>
      <c r="D49" s="86" t="s">
        <v>80</v>
      </c>
      <c r="E49" s="86" t="s">
        <v>81</v>
      </c>
      <c r="F49" s="18" t="s">
        <v>82</v>
      </c>
      <c r="G49" s="18" t="s">
        <v>83</v>
      </c>
      <c r="H49" s="86" t="s">
        <v>84</v>
      </c>
      <c r="I49" s="86" t="s">
        <v>85</v>
      </c>
      <c r="J49" s="18" t="s">
        <v>86</v>
      </c>
      <c r="K49" s="18" t="s">
        <v>87</v>
      </c>
      <c r="L49" s="18" t="s">
        <v>88</v>
      </c>
      <c r="M49" s="86" t="s">
        <v>89</v>
      </c>
      <c r="N49" s="23" t="s">
        <v>90</v>
      </c>
      <c r="O49" s="22" t="s">
        <v>91</v>
      </c>
    </row>
    <row r="50" spans="1:15" x14ac:dyDescent="0.25">
      <c r="A50" s="18">
        <v>1</v>
      </c>
      <c r="B50" s="3" t="s">
        <v>11</v>
      </c>
      <c r="C50" s="4">
        <f>[1]TOÁN!I50</f>
        <v>8.125</v>
      </c>
      <c r="D50" s="4">
        <f>'[1]VẬT LÍ'!I51</f>
        <v>9.125</v>
      </c>
      <c r="E50" s="4">
        <f>'[1]SINH HỌC'!I50</f>
        <v>9.625</v>
      </c>
      <c r="F50" s="4">
        <f>'[1]TIN '!I50</f>
        <v>9.75</v>
      </c>
      <c r="G50" s="4">
        <f>'[1]NGỮ VĂN'!I50</f>
        <v>9.125</v>
      </c>
      <c r="H50" s="4">
        <f>'[1]LỊCH SỬ'!I50</f>
        <v>8.75</v>
      </c>
      <c r="I50" s="4">
        <f>'[1]ĐỊA LÍ'!I50</f>
        <v>8.625</v>
      </c>
      <c r="J50" s="4">
        <f>'[1]ANH VĂN'!I50</f>
        <v>9.625</v>
      </c>
      <c r="K50" s="4">
        <f>[1]GDCD!I50</f>
        <v>9.875</v>
      </c>
      <c r="L50" s="4">
        <f>'[1]CÔNG NGHỆ'!I50</f>
        <v>9.25</v>
      </c>
      <c r="M50" s="4">
        <f>AVERAGE(C50,D50,E50,F50,G50,H50,I50,J50,K50,L50)</f>
        <v>9.1875</v>
      </c>
      <c r="N50" s="23" t="s">
        <v>93</v>
      </c>
      <c r="O50" s="23">
        <v>1</v>
      </c>
    </row>
    <row r="51" spans="1:15" x14ac:dyDescent="0.25">
      <c r="A51" s="18">
        <v>2</v>
      </c>
      <c r="B51" s="63" t="s">
        <v>12</v>
      </c>
      <c r="C51" s="64">
        <f>[1]TOÁN!I51</f>
        <v>9.5</v>
      </c>
      <c r="D51" s="64">
        <f>'[1]VẬT LÍ'!I52</f>
        <v>9.125</v>
      </c>
      <c r="E51" s="64">
        <f>'[1]SINH HỌC'!I51</f>
        <v>9.5</v>
      </c>
      <c r="F51" s="64">
        <f>'[1]TIN '!I51</f>
        <v>9.5</v>
      </c>
      <c r="G51" s="64">
        <f>'[1]NGỮ VĂN'!I51</f>
        <v>8.5</v>
      </c>
      <c r="H51" s="64">
        <f>'[1]LỊCH SỬ'!I51</f>
        <v>8.125</v>
      </c>
      <c r="I51" s="64">
        <f>'[1]ĐỊA LÍ'!I51</f>
        <v>7.25</v>
      </c>
      <c r="J51" s="64">
        <f>'[1]ANH VĂN'!I51</f>
        <v>7.75</v>
      </c>
      <c r="K51" s="64">
        <f>[1]GDCD!I51</f>
        <v>7.625</v>
      </c>
      <c r="L51" s="64">
        <f>'[1]CÔNG NGHỆ'!I51</f>
        <v>9.625</v>
      </c>
      <c r="M51" s="64">
        <f>AVERAGE(C51,D51,E51,F51,G51,H51,I51,J51,K51,L51,)</f>
        <v>7.8636363636363633</v>
      </c>
      <c r="N51" s="23" t="s">
        <v>94</v>
      </c>
      <c r="O51" s="23">
        <v>8</v>
      </c>
    </row>
    <row r="52" spans="1:15" x14ac:dyDescent="0.25">
      <c r="A52" s="18">
        <v>3</v>
      </c>
      <c r="B52" s="3" t="s">
        <v>13</v>
      </c>
      <c r="C52" s="4">
        <f>[1]TOÁN!I52</f>
        <v>8.25</v>
      </c>
      <c r="D52" s="4">
        <f>'[1]VẬT LÍ'!I53</f>
        <v>8.25</v>
      </c>
      <c r="E52" s="4">
        <f>'[1]SINH HỌC'!I52</f>
        <v>8.375</v>
      </c>
      <c r="F52" s="4">
        <f>'[1]TIN '!I52</f>
        <v>6.25</v>
      </c>
      <c r="G52" s="4">
        <f>'[1]NGỮ VĂN'!I52</f>
        <v>8.375</v>
      </c>
      <c r="H52" s="4">
        <f>'[1]LỊCH SỬ'!I52</f>
        <v>8.375</v>
      </c>
      <c r="I52" s="4">
        <f>'[1]ĐỊA LÍ'!I52</f>
        <v>7.875</v>
      </c>
      <c r="J52" s="4">
        <f>'[1]ANH VĂN'!I52</f>
        <v>7.375</v>
      </c>
      <c r="K52" s="4">
        <f>[1]GDCD!I52</f>
        <v>8</v>
      </c>
      <c r="L52" s="4">
        <f>'[1]CÔNG NGHỆ'!I52</f>
        <v>8.625</v>
      </c>
      <c r="M52" s="4">
        <f t="shared" ref="M52" si="39">AVERAGE(C52,D52,E52,F52,G52,H52,I52,J52,K52,L52)</f>
        <v>7.9749999999999996</v>
      </c>
      <c r="N52" s="23" t="s">
        <v>93</v>
      </c>
      <c r="O52" s="23">
        <v>7</v>
      </c>
    </row>
    <row r="53" spans="1:15" x14ac:dyDescent="0.25">
      <c r="A53" s="18">
        <v>4</v>
      </c>
      <c r="B53" s="63" t="s">
        <v>14</v>
      </c>
      <c r="C53" s="64">
        <f>[1]TOÁN!I53</f>
        <v>9.5</v>
      </c>
      <c r="D53" s="64">
        <f>'[1]VẬT LÍ'!I54</f>
        <v>9.125</v>
      </c>
      <c r="E53" s="64">
        <f>'[1]SINH HỌC'!I53</f>
        <v>8.375</v>
      </c>
      <c r="F53" s="64">
        <f>'[1]TIN '!I53</f>
        <v>7.25</v>
      </c>
      <c r="G53" s="64">
        <f>'[1]NGỮ VĂN'!I53</f>
        <v>7.375</v>
      </c>
      <c r="H53" s="64">
        <f>'[1]LỊCH SỬ'!I53</f>
        <v>8.25</v>
      </c>
      <c r="I53" s="64">
        <f>'[1]ĐỊA LÍ'!I53</f>
        <v>8.5</v>
      </c>
      <c r="J53" s="64">
        <f>'[1]ANH VĂN'!I53</f>
        <v>6.875</v>
      </c>
      <c r="K53" s="64">
        <f>[1]GDCD!I53</f>
        <v>8.25</v>
      </c>
      <c r="L53" s="64">
        <f>'[1]CÔNG NGHỆ'!I53</f>
        <v>8.75</v>
      </c>
      <c r="M53" s="64">
        <f t="shared" ref="M53" si="40">AVERAGE(C53,D53,E53,F53,G53,H53,I53,J53,K53,L53,)</f>
        <v>7.4772727272727275</v>
      </c>
      <c r="N53" s="23" t="s">
        <v>94</v>
      </c>
      <c r="O53" s="23">
        <v>11</v>
      </c>
    </row>
    <row r="54" spans="1:15" x14ac:dyDescent="0.25">
      <c r="A54" s="18">
        <v>5</v>
      </c>
      <c r="B54" s="3" t="s">
        <v>15</v>
      </c>
      <c r="C54" s="4">
        <f>[1]TOÁN!I54</f>
        <v>8.875</v>
      </c>
      <c r="D54" s="4">
        <f>'[1]VẬT LÍ'!I55</f>
        <v>9</v>
      </c>
      <c r="E54" s="4">
        <f>'[1]SINH HỌC'!I54</f>
        <v>6.5</v>
      </c>
      <c r="F54" s="4">
        <f>'[1]TIN '!I54</f>
        <v>7.875</v>
      </c>
      <c r="G54" s="4">
        <f>'[1]NGỮ VĂN'!I54</f>
        <v>7.75</v>
      </c>
      <c r="H54" s="4">
        <f>'[1]LỊCH SỬ'!I54</f>
        <v>7.875</v>
      </c>
      <c r="I54" s="4">
        <f>'[1]ĐỊA LÍ'!I54</f>
        <v>9.125</v>
      </c>
      <c r="J54" s="4">
        <f>'[1]ANH VĂN'!I54</f>
        <v>7.875</v>
      </c>
      <c r="K54" s="4">
        <f>[1]GDCD!I54</f>
        <v>8.375</v>
      </c>
      <c r="L54" s="4">
        <f>'[1]CÔNG NGHỆ'!I54</f>
        <v>8</v>
      </c>
      <c r="M54" s="4">
        <f t="shared" ref="M54" si="41">AVERAGE(C54,D54,E54,F54,G54,H54,I54,J54,K54,L54)</f>
        <v>8.125</v>
      </c>
      <c r="N54" s="23" t="s">
        <v>93</v>
      </c>
      <c r="O54" s="23">
        <v>6</v>
      </c>
    </row>
    <row r="55" spans="1:15" x14ac:dyDescent="0.25">
      <c r="A55" s="18">
        <v>6</v>
      </c>
      <c r="B55" s="63" t="s">
        <v>16</v>
      </c>
      <c r="C55" s="64">
        <f>[1]TOÁN!I55</f>
        <v>9.75</v>
      </c>
      <c r="D55" s="64">
        <f>'[1]VẬT LÍ'!I56</f>
        <v>8.5</v>
      </c>
      <c r="E55" s="64">
        <f>'[1]SINH HỌC'!I55</f>
        <v>8.5</v>
      </c>
      <c r="F55" s="64">
        <f>'[1]TIN '!I55</f>
        <v>8</v>
      </c>
      <c r="G55" s="64">
        <f>'[1]NGỮ VĂN'!I55</f>
        <v>8.125</v>
      </c>
      <c r="H55" s="64">
        <f>'[1]LỊCH SỬ'!I55</f>
        <v>7.25</v>
      </c>
      <c r="I55" s="64">
        <f>'[1]ĐỊA LÍ'!I55</f>
        <v>9.125</v>
      </c>
      <c r="J55" s="64">
        <f>'[1]ANH VĂN'!I55</f>
        <v>7.875</v>
      </c>
      <c r="K55" s="64">
        <f>[1]GDCD!I55</f>
        <v>8.5</v>
      </c>
      <c r="L55" s="64">
        <f>'[1]CÔNG NGHỆ'!I55</f>
        <v>6.625</v>
      </c>
      <c r="M55" s="64">
        <f t="shared" ref="M55" si="42">AVERAGE(C55,D55,E55,F55,G55,H55,I55,J55,K55,L55,)</f>
        <v>7.4772727272727275</v>
      </c>
      <c r="N55" s="23" t="s">
        <v>94</v>
      </c>
      <c r="O55" s="23">
        <v>11</v>
      </c>
    </row>
    <row r="56" spans="1:15" x14ac:dyDescent="0.25">
      <c r="A56" s="18">
        <v>7</v>
      </c>
      <c r="B56" s="3" t="s">
        <v>17</v>
      </c>
      <c r="C56" s="4">
        <f>[1]TOÁN!I56</f>
        <v>7.5</v>
      </c>
      <c r="D56" s="4">
        <f>'[1]VẬT LÍ'!I57</f>
        <v>9.125</v>
      </c>
      <c r="E56" s="4">
        <f>'[1]SINH HỌC'!I56</f>
        <v>8.5</v>
      </c>
      <c r="F56" s="4">
        <f>'[1]TIN '!I56</f>
        <v>8.5</v>
      </c>
      <c r="G56" s="4">
        <f>'[1]NGỮ VĂN'!I56</f>
        <v>8.75</v>
      </c>
      <c r="H56" s="4">
        <f>'[1]LỊCH SỬ'!I56</f>
        <v>7.25</v>
      </c>
      <c r="I56" s="4">
        <f>'[1]ĐỊA LÍ'!I56</f>
        <v>8.5</v>
      </c>
      <c r="J56" s="4">
        <f>'[1]ANH VĂN'!I56</f>
        <v>7.375</v>
      </c>
      <c r="K56" s="4">
        <f>[1]GDCD!I56</f>
        <v>7.875</v>
      </c>
      <c r="L56" s="4">
        <f>'[1]CÔNG NGHỆ'!I56</f>
        <v>7.5</v>
      </c>
      <c r="M56" s="4">
        <f t="shared" ref="M56" si="43">AVERAGE(C56,D56,E56,F56,G56,H56,I56,J56,K56,L56)</f>
        <v>8.0875000000000004</v>
      </c>
      <c r="N56" s="23" t="s">
        <v>93</v>
      </c>
      <c r="O56" s="23">
        <v>6</v>
      </c>
    </row>
    <row r="57" spans="1:15" x14ac:dyDescent="0.25">
      <c r="A57" s="18">
        <v>8</v>
      </c>
      <c r="B57" s="63" t="s">
        <v>18</v>
      </c>
      <c r="C57" s="64">
        <f>[1]TOÁN!I57</f>
        <v>6.875</v>
      </c>
      <c r="D57" s="64">
        <f>'[1]VẬT LÍ'!I58</f>
        <v>9.25</v>
      </c>
      <c r="E57" s="64">
        <f>'[1]SINH HỌC'!I57</f>
        <v>8.375</v>
      </c>
      <c r="F57" s="64">
        <f>'[1]TIN '!I57</f>
        <v>6.25</v>
      </c>
      <c r="G57" s="64">
        <f>'[1]NGỮ VĂN'!I57</f>
        <v>8.375</v>
      </c>
      <c r="H57" s="64">
        <f>'[1]LỊCH SỬ'!I57</f>
        <v>7.375</v>
      </c>
      <c r="I57" s="64">
        <f>'[1]ĐỊA LÍ'!I57</f>
        <v>7.875</v>
      </c>
      <c r="J57" s="64">
        <f>'[1]ANH VĂN'!I57</f>
        <v>7.5</v>
      </c>
      <c r="K57" s="64">
        <f>[1]GDCD!I57</f>
        <v>7.25</v>
      </c>
      <c r="L57" s="64">
        <f>'[1]CÔNG NGHỆ'!I57</f>
        <v>8.125</v>
      </c>
      <c r="M57" s="64">
        <f t="shared" ref="M57" si="44">AVERAGE(C57,D57,E57,F57,G57,H57,I57,J57,K57,L57,)</f>
        <v>7.0227272727272725</v>
      </c>
      <c r="N57" s="23" t="s">
        <v>94</v>
      </c>
      <c r="O57" s="23">
        <v>14</v>
      </c>
    </row>
    <row r="58" spans="1:15" x14ac:dyDescent="0.25">
      <c r="A58" s="18">
        <v>9</v>
      </c>
      <c r="B58" s="3" t="s">
        <v>19</v>
      </c>
      <c r="C58" s="4">
        <f>[1]TOÁN!I58</f>
        <v>7.5</v>
      </c>
      <c r="D58" s="4">
        <f>'[1]VẬT LÍ'!I59</f>
        <v>9.125</v>
      </c>
      <c r="E58" s="4">
        <f>'[1]SINH HỌC'!I58</f>
        <v>9.125</v>
      </c>
      <c r="F58" s="4">
        <f>'[1]TIN '!I58</f>
        <v>8.625</v>
      </c>
      <c r="G58" s="4">
        <f>'[1]NGỮ VĂN'!I58</f>
        <v>8.375</v>
      </c>
      <c r="H58" s="4">
        <f>'[1]LỊCH SỬ'!I58</f>
        <v>7.5</v>
      </c>
      <c r="I58" s="4">
        <f>'[1]ĐỊA LÍ'!I58</f>
        <v>7.25</v>
      </c>
      <c r="J58" s="4">
        <f>'[1]ANH VĂN'!I58</f>
        <v>7.875</v>
      </c>
      <c r="K58" s="4">
        <f>[1]GDCD!I58</f>
        <v>6.5</v>
      </c>
      <c r="L58" s="4">
        <f>'[1]CÔNG NGHỆ'!I58</f>
        <v>8.375</v>
      </c>
      <c r="M58" s="4">
        <f>AVERAGE(C58,D58,E58,F58,G58,H58,I58,J58,K58,L58)</f>
        <v>8.0250000000000004</v>
      </c>
      <c r="N58" s="23" t="s">
        <v>93</v>
      </c>
      <c r="O58" s="23">
        <v>7</v>
      </c>
    </row>
    <row r="59" spans="1:15" x14ac:dyDescent="0.25">
      <c r="A59" s="18">
        <v>10</v>
      </c>
      <c r="B59" s="63" t="s">
        <v>20</v>
      </c>
      <c r="C59" s="64">
        <f>[1]TOÁN!I59</f>
        <v>9.75</v>
      </c>
      <c r="D59" s="64">
        <f>'[1]VẬT LÍ'!I60</f>
        <v>9</v>
      </c>
      <c r="E59" s="64">
        <f>'[1]SINH HỌC'!I59</f>
        <v>8.5</v>
      </c>
      <c r="F59" s="64">
        <f>'[1]TIN '!I59</f>
        <v>7.75</v>
      </c>
      <c r="G59" s="64">
        <f>'[1]NGỮ VĂN'!I59</f>
        <v>8.625</v>
      </c>
      <c r="H59" s="64">
        <f>'[1]LỊCH SỬ'!I59</f>
        <v>8</v>
      </c>
      <c r="I59" s="64">
        <f>'[1]ĐỊA LÍ'!I59</f>
        <v>8.125</v>
      </c>
      <c r="J59" s="64">
        <f>'[1]ANH VĂN'!I59</f>
        <v>8</v>
      </c>
      <c r="K59" s="64">
        <f>[1]GDCD!I59</f>
        <v>7.125</v>
      </c>
      <c r="L59" s="64">
        <f>'[1]CÔNG NGHỆ'!I59</f>
        <v>8.5</v>
      </c>
      <c r="M59" s="64">
        <f t="shared" ref="M59" si="45">AVERAGE(C59,D59,E59,F59,G59,H59,I59,J59,K59,L59,)</f>
        <v>7.5795454545454541</v>
      </c>
      <c r="N59" s="23" t="s">
        <v>94</v>
      </c>
      <c r="O59" s="23">
        <v>10</v>
      </c>
    </row>
    <row r="60" spans="1:15" x14ac:dyDescent="0.25">
      <c r="A60" s="18">
        <v>11</v>
      </c>
      <c r="B60" s="3" t="s">
        <v>21</v>
      </c>
      <c r="C60" s="4">
        <f>[1]TOÁN!I60</f>
        <v>8.375</v>
      </c>
      <c r="D60" s="4">
        <f>'[1]VẬT LÍ'!I61</f>
        <v>9</v>
      </c>
      <c r="E60" s="4">
        <f>'[1]SINH HỌC'!I60</f>
        <v>8.625</v>
      </c>
      <c r="F60" s="4">
        <f>'[1]TIN '!I60</f>
        <v>8.875</v>
      </c>
      <c r="G60" s="4">
        <f>'[1]NGỮ VĂN'!I60</f>
        <v>9.125</v>
      </c>
      <c r="H60" s="4">
        <f>'[1]LỊCH SỬ'!I60</f>
        <v>8.5</v>
      </c>
      <c r="I60" s="4">
        <f>'[1]ĐỊA LÍ'!I60</f>
        <v>7.75</v>
      </c>
      <c r="J60" s="4">
        <f>'[1]ANH VĂN'!I60</f>
        <v>8.375</v>
      </c>
      <c r="K60" s="4">
        <f>[1]GDCD!I60</f>
        <v>8.375</v>
      </c>
      <c r="L60" s="4">
        <f>'[1]CÔNG NGHỆ'!I60</f>
        <v>8</v>
      </c>
      <c r="M60" s="4">
        <f t="shared" ref="M60" si="46">AVERAGE(C60,D60,E60,F60,G60,H60,I60,J60,K60,L60)</f>
        <v>8.5</v>
      </c>
      <c r="N60" s="23" t="s">
        <v>93</v>
      </c>
      <c r="O60" s="23">
        <v>3</v>
      </c>
    </row>
    <row r="61" spans="1:15" x14ac:dyDescent="0.25">
      <c r="A61" s="18">
        <v>12</v>
      </c>
      <c r="B61" s="63" t="s">
        <v>22</v>
      </c>
      <c r="C61" s="64">
        <f>[1]TOÁN!I61</f>
        <v>8</v>
      </c>
      <c r="D61" s="64">
        <f>'[1]VẬT LÍ'!I62</f>
        <v>9.125</v>
      </c>
      <c r="E61" s="64">
        <f>'[1]SINH HỌC'!I61</f>
        <v>6.875</v>
      </c>
      <c r="F61" s="64">
        <f>'[1]TIN '!I61</f>
        <v>8.5</v>
      </c>
      <c r="G61" s="64">
        <f>'[1]NGỮ VĂN'!I61</f>
        <v>8.5</v>
      </c>
      <c r="H61" s="64">
        <f>'[1]LỊCH SỬ'!I61</f>
        <v>8.5</v>
      </c>
      <c r="I61" s="64">
        <f>'[1]ĐỊA LÍ'!I61</f>
        <v>7.625</v>
      </c>
      <c r="J61" s="64">
        <f>'[1]ANH VĂN'!I61</f>
        <v>8.125</v>
      </c>
      <c r="K61" s="64">
        <f>[1]GDCD!I61</f>
        <v>8.375</v>
      </c>
      <c r="L61" s="64">
        <f>'[1]CÔNG NGHỆ'!I61</f>
        <v>8</v>
      </c>
      <c r="M61" s="64">
        <f t="shared" ref="M61" si="47">AVERAGE(C61,D61,E61,F61,G61,H61,I61,J61,K61,L61,)</f>
        <v>7.4204545454545459</v>
      </c>
      <c r="N61" s="23" t="s">
        <v>94</v>
      </c>
      <c r="O61" s="23">
        <v>13</v>
      </c>
    </row>
    <row r="62" spans="1:15" x14ac:dyDescent="0.25">
      <c r="A62" s="18">
        <v>13</v>
      </c>
      <c r="B62" s="3" t="s">
        <v>23</v>
      </c>
      <c r="C62" s="4">
        <f>[1]TOÁN!I62</f>
        <v>8.875</v>
      </c>
      <c r="D62" s="4">
        <f>'[1]VẬT LÍ'!I63</f>
        <v>9.25</v>
      </c>
      <c r="E62" s="4">
        <f>'[1]SINH HỌC'!I62</f>
        <v>8.625</v>
      </c>
      <c r="F62" s="4">
        <f>'[1]TIN '!I62</f>
        <v>7.25</v>
      </c>
      <c r="G62" s="4">
        <f>'[1]NGỮ VĂN'!I62</f>
        <v>7.875</v>
      </c>
      <c r="H62" s="4">
        <f>'[1]LỊCH SỬ'!I62</f>
        <v>8.25</v>
      </c>
      <c r="I62" s="4">
        <f>'[1]ĐỊA LÍ'!I62</f>
        <v>7.5</v>
      </c>
      <c r="J62" s="4">
        <f>'[1]ANH VĂN'!I62</f>
        <v>7.625</v>
      </c>
      <c r="K62" s="4">
        <f>[1]GDCD!I62</f>
        <v>8.25</v>
      </c>
      <c r="L62" s="4">
        <f>'[1]CÔNG NGHỆ'!I62</f>
        <v>8.25</v>
      </c>
      <c r="M62" s="4">
        <f t="shared" ref="M62" si="48">AVERAGE(C62,D62,E62,F62,G62,H62,I62,J62,K62,L62)</f>
        <v>8.1750000000000007</v>
      </c>
      <c r="N62" s="23" t="s">
        <v>93</v>
      </c>
      <c r="O62" s="23">
        <v>5</v>
      </c>
    </row>
    <row r="63" spans="1:15" x14ac:dyDescent="0.25">
      <c r="A63" s="18">
        <v>14</v>
      </c>
      <c r="B63" s="63" t="s">
        <v>24</v>
      </c>
      <c r="C63" s="64">
        <f>[1]TOÁN!I63</f>
        <v>6</v>
      </c>
      <c r="D63" s="64">
        <f>'[1]VẬT LÍ'!I64</f>
        <v>8.375</v>
      </c>
      <c r="E63" s="64">
        <f>'[1]SINH HỌC'!I63</f>
        <v>7.5</v>
      </c>
      <c r="F63" s="64">
        <f>'[1]TIN '!I63</f>
        <v>6.5</v>
      </c>
      <c r="G63" s="64">
        <f>'[1]NGỮ VĂN'!I63</f>
        <v>8.25</v>
      </c>
      <c r="H63" s="64">
        <f>'[1]LỊCH SỬ'!I63</f>
        <v>8.125</v>
      </c>
      <c r="I63" s="64">
        <f>'[1]ĐỊA LÍ'!I63</f>
        <v>8.125</v>
      </c>
      <c r="J63" s="64">
        <f>'[1]ANH VĂN'!I63</f>
        <v>7.625</v>
      </c>
      <c r="K63" s="64">
        <f>[1]GDCD!I63</f>
        <v>8.25</v>
      </c>
      <c r="L63" s="64">
        <f>'[1]CÔNG NGHỆ'!I63</f>
        <v>7.75</v>
      </c>
      <c r="M63" s="64">
        <f t="shared" ref="M63" si="49">AVERAGE(C63,D63,E63,F63,G63,H63,I63,J63,K63,L63,)</f>
        <v>6.9545454545454541</v>
      </c>
      <c r="N63" s="23" t="s">
        <v>94</v>
      </c>
      <c r="O63" s="23">
        <v>14</v>
      </c>
    </row>
    <row r="64" spans="1:15" x14ac:dyDescent="0.25">
      <c r="A64" s="18">
        <v>15</v>
      </c>
      <c r="B64" s="3" t="s">
        <v>25</v>
      </c>
      <c r="C64" s="4">
        <f>[1]TOÁN!I64</f>
        <v>8.625</v>
      </c>
      <c r="D64" s="4">
        <f>'[1]VẬT LÍ'!I65</f>
        <v>8</v>
      </c>
      <c r="E64" s="4">
        <f>'[1]SINH HỌC'!I64</f>
        <v>9</v>
      </c>
      <c r="F64" s="4">
        <f>'[1]TIN '!I64</f>
        <v>8.375</v>
      </c>
      <c r="G64" s="4">
        <f>'[1]NGỮ VĂN'!I64</f>
        <v>8.625</v>
      </c>
      <c r="H64" s="4">
        <f>'[1]LỊCH SỬ'!I64</f>
        <v>7.75</v>
      </c>
      <c r="I64" s="4">
        <f>'[1]ĐỊA LÍ'!I64</f>
        <v>8.75</v>
      </c>
      <c r="J64" s="4">
        <f>'[1]ANH VĂN'!I64</f>
        <v>7.5</v>
      </c>
      <c r="K64" s="4">
        <f>[1]GDCD!I64</f>
        <v>7.875</v>
      </c>
      <c r="L64" s="4">
        <f>'[1]CÔNG NGHỆ'!I64</f>
        <v>7.875</v>
      </c>
      <c r="M64" s="4">
        <f t="shared" ref="M64" si="50">AVERAGE(C64,D64,E64,F64,G64,H64,I64,J64,K64,L64)</f>
        <v>8.2375000000000007</v>
      </c>
      <c r="N64" s="23" t="s">
        <v>93</v>
      </c>
      <c r="O64" s="23">
        <v>5</v>
      </c>
    </row>
    <row r="65" spans="1:15" x14ac:dyDescent="0.25">
      <c r="A65" s="18">
        <v>16</v>
      </c>
      <c r="B65" s="63" t="s">
        <v>26</v>
      </c>
      <c r="C65" s="64">
        <f>[1]TOÁN!I65</f>
        <v>8.625</v>
      </c>
      <c r="D65" s="64">
        <f>'[1]VẬT LÍ'!I66</f>
        <v>7.75</v>
      </c>
      <c r="E65" s="64">
        <f>'[1]SINH HỌC'!I65</f>
        <v>7.875</v>
      </c>
      <c r="F65" s="64">
        <f>'[1]TIN '!I65</f>
        <v>8.125</v>
      </c>
      <c r="G65" s="64">
        <f>'[1]NGỮ VĂN'!I65</f>
        <v>8.375</v>
      </c>
      <c r="H65" s="64">
        <f>'[1]LỊCH SỬ'!I65</f>
        <v>7.375</v>
      </c>
      <c r="I65" s="64">
        <f>'[1]ĐỊA LÍ'!I65</f>
        <v>9.125</v>
      </c>
      <c r="J65" s="64">
        <f>'[1]ANH VĂN'!I65</f>
        <v>7.625</v>
      </c>
      <c r="K65" s="64">
        <f>[1]GDCD!I65</f>
        <v>7.875</v>
      </c>
      <c r="L65" s="64">
        <f>'[1]CÔNG NGHỆ'!I65</f>
        <v>7.75</v>
      </c>
      <c r="M65" s="64">
        <f t="shared" ref="M65" si="51">AVERAGE(C65,D65,E65,F65,G65,H65,I65,J65,K65,L65,)</f>
        <v>7.3181818181818183</v>
      </c>
      <c r="N65" s="23" t="s">
        <v>94</v>
      </c>
      <c r="O65" s="23">
        <v>13</v>
      </c>
    </row>
    <row r="66" spans="1:15" x14ac:dyDescent="0.25">
      <c r="A66" s="18">
        <v>17</v>
      </c>
      <c r="B66" s="3" t="s">
        <v>27</v>
      </c>
      <c r="C66" s="4">
        <f>[1]TOÁN!I66</f>
        <v>8.125</v>
      </c>
      <c r="D66" s="4">
        <f>'[1]VẬT LÍ'!I67</f>
        <v>9.125</v>
      </c>
      <c r="E66" s="4">
        <f>'[1]SINH HỌC'!I66</f>
        <v>9.375</v>
      </c>
      <c r="F66" s="4">
        <f>'[1]TIN '!I66</f>
        <v>8.25</v>
      </c>
      <c r="G66" s="4">
        <f>'[1]NGỮ VĂN'!I66</f>
        <v>8.5</v>
      </c>
      <c r="H66" s="4">
        <f>'[1]LỊCH SỬ'!I66</f>
        <v>7.5</v>
      </c>
      <c r="I66" s="4">
        <f>'[1]ĐỊA LÍ'!I66</f>
        <v>7.375</v>
      </c>
      <c r="J66" s="4">
        <f>'[1]ANH VĂN'!I66</f>
        <v>7.875</v>
      </c>
      <c r="K66" s="4">
        <f>[1]GDCD!I66</f>
        <v>8</v>
      </c>
      <c r="L66" s="4">
        <f>'[1]CÔNG NGHỆ'!I66</f>
        <v>7.875</v>
      </c>
      <c r="M66" s="4">
        <f t="shared" ref="M66" si="52">AVERAGE(C66,D66,E66,F66,G66,H66,I66,J66,K66,L66)</f>
        <v>8.1999999999999993</v>
      </c>
      <c r="N66" s="23" t="s">
        <v>93</v>
      </c>
      <c r="O66" s="23">
        <v>5</v>
      </c>
    </row>
    <row r="67" spans="1:15" x14ac:dyDescent="0.25">
      <c r="A67" s="18">
        <v>18</v>
      </c>
      <c r="B67" s="63" t="s">
        <v>28</v>
      </c>
      <c r="C67" s="64">
        <f>[1]TOÁN!I67</f>
        <v>7.375</v>
      </c>
      <c r="D67" s="64">
        <f>'[1]VẬT LÍ'!I68</f>
        <v>8.625</v>
      </c>
      <c r="E67" s="64">
        <f>'[1]SINH HỌC'!I67</f>
        <v>8.375</v>
      </c>
      <c r="F67" s="64">
        <f>'[1]TIN '!I67</f>
        <v>7.75</v>
      </c>
      <c r="G67" s="64">
        <f>'[1]NGỮ VĂN'!I67</f>
        <v>8.5</v>
      </c>
      <c r="H67" s="64">
        <f>'[1]LỊCH SỬ'!I67</f>
        <v>7.625</v>
      </c>
      <c r="I67" s="64">
        <f>'[1]ĐỊA LÍ'!I67</f>
        <v>7.5</v>
      </c>
      <c r="J67" s="64">
        <f>'[1]ANH VĂN'!I67</f>
        <v>8.125</v>
      </c>
      <c r="K67" s="64">
        <f>[1]GDCD!I67</f>
        <v>7.875</v>
      </c>
      <c r="L67" s="64">
        <f>'[1]CÔNG NGHỆ'!I67</f>
        <v>8</v>
      </c>
      <c r="M67" s="64">
        <f t="shared" ref="M67" si="53">AVERAGE(C67,D67,E67,F67,G67,H67,I67,J67,K67,L67,)</f>
        <v>7.25</v>
      </c>
      <c r="N67" s="23" t="s">
        <v>94</v>
      </c>
      <c r="O67" s="23">
        <v>13</v>
      </c>
    </row>
    <row r="68" spans="1:15" x14ac:dyDescent="0.25">
      <c r="A68" s="18">
        <v>19</v>
      </c>
      <c r="B68" s="3" t="s">
        <v>29</v>
      </c>
      <c r="C68" s="4">
        <f>[1]TOÁN!I68</f>
        <v>6.875</v>
      </c>
      <c r="D68" s="4">
        <f>'[1]VẬT LÍ'!I69</f>
        <v>9.25</v>
      </c>
      <c r="E68" s="4">
        <f>'[1]SINH HỌC'!I68</f>
        <v>9.125</v>
      </c>
      <c r="F68" s="4">
        <f>'[1]TIN '!I68</f>
        <v>7.875</v>
      </c>
      <c r="G68" s="4">
        <f>'[1]NGỮ VĂN'!I68</f>
        <v>7.875</v>
      </c>
      <c r="H68" s="4">
        <f>'[1]LỊCH SỬ'!I68</f>
        <v>7.75</v>
      </c>
      <c r="I68" s="4">
        <f>'[1]ĐỊA LÍ'!I68</f>
        <v>7.625</v>
      </c>
      <c r="J68" s="4">
        <f>'[1]ANH VĂN'!I68</f>
        <v>8.5</v>
      </c>
      <c r="K68" s="4">
        <f>[1]GDCD!I68</f>
        <v>7.875</v>
      </c>
      <c r="L68" s="4">
        <f>'[1]CÔNG NGHỆ'!I68</f>
        <v>8.375</v>
      </c>
      <c r="M68" s="4">
        <f t="shared" ref="M68" si="54">AVERAGE(C68,D68,E68,F68,G68,H68,I68,J68,K68,L68)</f>
        <v>8.1125000000000007</v>
      </c>
      <c r="N68" s="23" t="s">
        <v>93</v>
      </c>
      <c r="O68" s="23">
        <v>6</v>
      </c>
    </row>
    <row r="69" spans="1:15" x14ac:dyDescent="0.25">
      <c r="A69" s="18">
        <v>20</v>
      </c>
      <c r="B69" s="63" t="s">
        <v>30</v>
      </c>
      <c r="C69" s="64">
        <f>[1]TOÁN!I69</f>
        <v>9.125</v>
      </c>
      <c r="D69" s="64">
        <f>'[1]VẬT LÍ'!I70</f>
        <v>8.875</v>
      </c>
      <c r="E69" s="64">
        <f>'[1]SINH HỌC'!I69</f>
        <v>8</v>
      </c>
      <c r="F69" s="64">
        <f>'[1]TIN '!I69</f>
        <v>8.375</v>
      </c>
      <c r="G69" s="64">
        <f>'[1]NGỮ VĂN'!I69</f>
        <v>7.75</v>
      </c>
      <c r="H69" s="64">
        <f>'[1]LỊCH SỬ'!I69</f>
        <v>8.125</v>
      </c>
      <c r="I69" s="64">
        <f>'[1]ĐỊA LÍ'!I69</f>
        <v>7.75</v>
      </c>
      <c r="J69" s="64">
        <f>'[1]ANH VĂN'!I69</f>
        <v>7.875</v>
      </c>
      <c r="K69" s="64">
        <f>[1]GDCD!I69</f>
        <v>7.5</v>
      </c>
      <c r="L69" s="64">
        <f>'[1]CÔNG NGHỆ'!I69</f>
        <v>8</v>
      </c>
      <c r="M69" s="64">
        <f t="shared" ref="M69" si="55">AVERAGE(C69,D69,E69,F69,G69,H69,I69,J69,K69,L69,)</f>
        <v>7.3977272727272725</v>
      </c>
      <c r="N69" s="23" t="s">
        <v>94</v>
      </c>
      <c r="O69" s="23">
        <v>12</v>
      </c>
    </row>
    <row r="70" spans="1:15" x14ac:dyDescent="0.25">
      <c r="A70" s="18">
        <v>21</v>
      </c>
      <c r="B70" s="3" t="s">
        <v>31</v>
      </c>
      <c r="C70" s="4">
        <f>[1]TOÁN!I70</f>
        <v>8.125</v>
      </c>
      <c r="D70" s="4">
        <f>'[1]VẬT LÍ'!I71</f>
        <v>9.25</v>
      </c>
      <c r="E70" s="4">
        <f>'[1]SINH HỌC'!I70</f>
        <v>8.875</v>
      </c>
      <c r="F70" s="4">
        <f>'[1]TIN '!I70</f>
        <v>7.875</v>
      </c>
      <c r="G70" s="4">
        <f>'[1]NGỮ VĂN'!I70</f>
        <v>8.375</v>
      </c>
      <c r="H70" s="4">
        <f>'[1]LỊCH SỬ'!I70</f>
        <v>8.25</v>
      </c>
      <c r="I70" s="4">
        <f>'[1]ĐỊA LÍ'!I70</f>
        <v>8.125</v>
      </c>
      <c r="J70" s="4">
        <f>'[1]ANH VĂN'!I70</f>
        <v>7.25</v>
      </c>
      <c r="K70" s="4">
        <f>[1]GDCD!I70</f>
        <v>7.375</v>
      </c>
      <c r="L70" s="4">
        <f>'[1]CÔNG NGHỆ'!I70</f>
        <v>7.625</v>
      </c>
      <c r="M70" s="4">
        <f t="shared" ref="M70" si="56">AVERAGE(C70,D70,E70,F70,G70,H70,I70,J70,K70,L70)</f>
        <v>8.1125000000000007</v>
      </c>
      <c r="N70" s="23" t="s">
        <v>93</v>
      </c>
      <c r="O70" s="23">
        <v>6</v>
      </c>
    </row>
    <row r="71" spans="1:15" x14ac:dyDescent="0.25">
      <c r="A71" s="18">
        <v>22</v>
      </c>
      <c r="B71" s="63" t="s">
        <v>32</v>
      </c>
      <c r="C71" s="64">
        <f>[1]TOÁN!I71</f>
        <v>7.625</v>
      </c>
      <c r="D71" s="64">
        <f>'[1]VẬT LÍ'!I72</f>
        <v>8.75</v>
      </c>
      <c r="E71" s="64">
        <f>'[1]SINH HỌC'!I71</f>
        <v>8.25</v>
      </c>
      <c r="F71" s="64">
        <f>'[1]TIN '!I71</f>
        <v>8.625</v>
      </c>
      <c r="G71" s="64">
        <f>'[1]NGỮ VĂN'!I71</f>
        <v>9</v>
      </c>
      <c r="H71" s="64">
        <f>'[1]LỊCH SỬ'!I71</f>
        <v>8.125</v>
      </c>
      <c r="I71" s="64">
        <f>'[1]ĐỊA LÍ'!I71</f>
        <v>8</v>
      </c>
      <c r="J71" s="64">
        <f>'[1]ANH VĂN'!I71</f>
        <v>7.125</v>
      </c>
      <c r="K71" s="64">
        <f>[1]GDCD!I71</f>
        <v>7.375</v>
      </c>
      <c r="L71" s="64">
        <f>'[1]CÔNG NGHỆ'!I71</f>
        <v>8.125</v>
      </c>
      <c r="M71" s="64">
        <f t="shared" ref="M71" si="57">AVERAGE(C71,D71,E71,F71,G71,H71,I71,J71,K71,L71,)</f>
        <v>7.3636363636363633</v>
      </c>
      <c r="N71" s="23" t="s">
        <v>94</v>
      </c>
      <c r="O71" s="23">
        <v>12</v>
      </c>
    </row>
    <row r="72" spans="1:15" x14ac:dyDescent="0.25">
      <c r="A72" s="18">
        <v>23</v>
      </c>
      <c r="B72" s="3" t="s">
        <v>33</v>
      </c>
      <c r="C72" s="4">
        <f>[1]TOÁN!I72</f>
        <v>9.5</v>
      </c>
      <c r="D72" s="4">
        <f>'[1]VẬT LÍ'!I73</f>
        <v>8.375</v>
      </c>
      <c r="E72" s="4">
        <f>'[1]SINH HỌC'!I72</f>
        <v>8.875</v>
      </c>
      <c r="F72" s="4">
        <f>'[1]TIN '!I72</f>
        <v>7.25</v>
      </c>
      <c r="G72" s="4">
        <f>'[1]NGỮ VĂN'!I72</f>
        <v>8.875</v>
      </c>
      <c r="H72" s="4">
        <f>'[1]LỊCH SỬ'!I72</f>
        <v>8</v>
      </c>
      <c r="I72" s="4">
        <f>'[1]ĐỊA LÍ'!I72</f>
        <v>7.875</v>
      </c>
      <c r="J72" s="4">
        <f>'[1]ANH VĂN'!I72</f>
        <v>7</v>
      </c>
      <c r="K72" s="4">
        <f>[1]GDCD!I72</f>
        <v>7.5</v>
      </c>
      <c r="L72" s="4">
        <f>'[1]CÔNG NGHỆ'!I72</f>
        <v>7.625</v>
      </c>
      <c r="M72" s="4">
        <f t="shared" ref="M72" si="58">AVERAGE(C72,D72,E72,F72,G72,H72,I72,J72,K72,L72)</f>
        <v>8.0875000000000004</v>
      </c>
      <c r="N72" s="23" t="s">
        <v>93</v>
      </c>
      <c r="O72" s="23">
        <v>6</v>
      </c>
    </row>
    <row r="73" spans="1:15" x14ac:dyDescent="0.25">
      <c r="A73" s="18">
        <v>24</v>
      </c>
      <c r="B73" s="63" t="s">
        <v>34</v>
      </c>
      <c r="C73" s="64">
        <f>[1]TOÁN!I73</f>
        <v>9.5</v>
      </c>
      <c r="D73" s="64">
        <f>'[1]VẬT LÍ'!I74</f>
        <v>8.375</v>
      </c>
      <c r="E73" s="64">
        <f>'[1]SINH HỌC'!I73</f>
        <v>9.375</v>
      </c>
      <c r="F73" s="64">
        <f>'[1]TIN '!I73</f>
        <v>7.125</v>
      </c>
      <c r="G73" s="64">
        <f>'[1]NGỮ VĂN'!I73</f>
        <v>8.25</v>
      </c>
      <c r="H73" s="64">
        <f>'[1]LỊCH SỬ'!I73</f>
        <v>7.875</v>
      </c>
      <c r="I73" s="64">
        <f>'[1]ĐỊA LÍ'!I73</f>
        <v>7.75</v>
      </c>
      <c r="J73" s="64">
        <f>'[1]ANH VĂN'!I73</f>
        <v>7.25</v>
      </c>
      <c r="K73" s="64">
        <f>[1]GDCD!I73</f>
        <v>8.25</v>
      </c>
      <c r="L73" s="64">
        <f>'[1]CÔNG NGHỆ'!I73</f>
        <v>7.5</v>
      </c>
      <c r="M73" s="64">
        <f t="shared" ref="M73" si="59">AVERAGE(C73,D73,E73,F73,G73,H73,I73,J73,K73,L73,)</f>
        <v>7.3863636363636367</v>
      </c>
      <c r="N73" s="23" t="s">
        <v>94</v>
      </c>
      <c r="O73" s="23">
        <v>13</v>
      </c>
    </row>
    <row r="74" spans="1:15" x14ac:dyDescent="0.25">
      <c r="A74" s="18">
        <v>25</v>
      </c>
      <c r="B74" s="3" t="s">
        <v>35</v>
      </c>
      <c r="C74" s="4">
        <f>[1]TOÁN!I74</f>
        <v>9.375</v>
      </c>
      <c r="D74" s="4">
        <f>'[1]VẬT LÍ'!I75</f>
        <v>9</v>
      </c>
      <c r="E74" s="4">
        <f>'[1]SINH HỌC'!I74</f>
        <v>8.25</v>
      </c>
      <c r="F74" s="4">
        <f>'[1]TIN '!I74</f>
        <v>7.75</v>
      </c>
      <c r="G74" s="4">
        <f>'[1]NGỮ VĂN'!I74</f>
        <v>7.625</v>
      </c>
      <c r="H74" s="4">
        <f>'[1]LỊCH SỬ'!I74</f>
        <v>7.375</v>
      </c>
      <c r="I74" s="4">
        <f>'[1]ĐỊA LÍ'!I74</f>
        <v>7.625</v>
      </c>
      <c r="J74" s="4">
        <f>'[1]ANH VĂN'!I74</f>
        <v>8.125</v>
      </c>
      <c r="K74" s="4">
        <f>[1]GDCD!I74</f>
        <v>8.5</v>
      </c>
      <c r="L74" s="4">
        <f>'[1]CÔNG NGHỆ'!I74</f>
        <v>8.25</v>
      </c>
      <c r="M74" s="4">
        <f t="shared" ref="M74" si="60">AVERAGE(C74,D74,E74,F74,G74,H74,I74,J74,K74,L74)</f>
        <v>8.1875</v>
      </c>
      <c r="N74" s="23" t="s">
        <v>93</v>
      </c>
      <c r="O74" s="23">
        <v>5</v>
      </c>
    </row>
    <row r="75" spans="1:15" x14ac:dyDescent="0.25">
      <c r="A75" s="18">
        <v>26</v>
      </c>
      <c r="B75" s="63" t="s">
        <v>36</v>
      </c>
      <c r="C75" s="64">
        <f>[1]TOÁN!I75</f>
        <v>8.75</v>
      </c>
      <c r="D75" s="64">
        <f>'[1]VẬT LÍ'!I76</f>
        <v>8.625</v>
      </c>
      <c r="E75" s="64">
        <f>'[1]SINH HỌC'!I75</f>
        <v>7.5</v>
      </c>
      <c r="F75" s="64">
        <f>'[1]TIN '!I75</f>
        <v>8.25</v>
      </c>
      <c r="G75" s="64">
        <f>'[1]NGỮ VĂN'!I75</f>
        <v>7.75</v>
      </c>
      <c r="H75" s="64">
        <f>'[1]LỊCH SỬ'!I75</f>
        <v>7.375</v>
      </c>
      <c r="I75" s="64">
        <f>'[1]ĐỊA LÍ'!I75</f>
        <v>7.625</v>
      </c>
      <c r="J75" s="64">
        <f>'[1]ANH VĂN'!I75</f>
        <v>8.75</v>
      </c>
      <c r="K75" s="64">
        <f>[1]GDCD!I75</f>
        <v>9</v>
      </c>
      <c r="L75" s="64">
        <f>'[1]CÔNG NGHỆ'!I75</f>
        <v>7.75</v>
      </c>
      <c r="M75" s="64">
        <f t="shared" ref="M75" si="61">AVERAGE(C75,D75,E75,F75,G75,H75,I75,J75,K75,L75,)</f>
        <v>7.3977272727272725</v>
      </c>
      <c r="N75" s="23" t="s">
        <v>94</v>
      </c>
      <c r="O75" s="23">
        <v>12</v>
      </c>
    </row>
    <row r="76" spans="1:15" x14ac:dyDescent="0.25">
      <c r="A76" s="18">
        <v>27</v>
      </c>
      <c r="B76" s="3" t="s">
        <v>37</v>
      </c>
      <c r="C76" s="4">
        <f>[1]TOÁN!I76</f>
        <v>7.75</v>
      </c>
      <c r="D76" s="4">
        <f>'[1]VẬT LÍ'!I77</f>
        <v>8.75</v>
      </c>
      <c r="E76" s="4">
        <f>'[1]SINH HỌC'!I76</f>
        <v>8.875</v>
      </c>
      <c r="F76" s="4">
        <f>'[1]TIN '!I76</f>
        <v>6.625</v>
      </c>
      <c r="G76" s="4">
        <f>'[1]NGỮ VĂN'!I76</f>
        <v>8.375</v>
      </c>
      <c r="H76" s="4">
        <f>'[1]LỊCH SỬ'!I76</f>
        <v>7.625</v>
      </c>
      <c r="I76" s="4">
        <f>'[1]ĐỊA LÍ'!I76</f>
        <v>7.75</v>
      </c>
      <c r="J76" s="4">
        <f>'[1]ANH VĂN'!I76</f>
        <v>8.875</v>
      </c>
      <c r="K76" s="4">
        <f>[1]GDCD!I76</f>
        <v>8.25</v>
      </c>
      <c r="L76" s="4">
        <f>'[1]CÔNG NGHỆ'!I76</f>
        <v>8.25</v>
      </c>
      <c r="M76" s="4">
        <f t="shared" ref="M76" si="62">AVERAGE(C76,D76,E76,F76,G76,H76,I76,J76,K76,L76)</f>
        <v>8.1125000000000007</v>
      </c>
      <c r="N76" s="23" t="s">
        <v>93</v>
      </c>
      <c r="O76" s="23">
        <v>6</v>
      </c>
    </row>
    <row r="77" spans="1:15" x14ac:dyDescent="0.25">
      <c r="A77" s="18">
        <v>28</v>
      </c>
      <c r="B77" s="63" t="s">
        <v>38</v>
      </c>
      <c r="C77" s="64">
        <f>[1]TOÁN!I77</f>
        <v>6.75</v>
      </c>
      <c r="D77" s="64">
        <f>'[1]VẬT LÍ'!I78</f>
        <v>9.375</v>
      </c>
      <c r="E77" s="64">
        <f>'[1]SINH HỌC'!I77</f>
        <v>8</v>
      </c>
      <c r="F77" s="64">
        <f>'[1]TIN '!I77</f>
        <v>8.875</v>
      </c>
      <c r="G77" s="64">
        <f>'[1]NGỮ VĂN'!I77</f>
        <v>8.75</v>
      </c>
      <c r="H77" s="64">
        <f>'[1]LỊCH SỬ'!I77</f>
        <v>7.75</v>
      </c>
      <c r="I77" s="64">
        <f>'[1]ĐỊA LÍ'!I77</f>
        <v>7.875</v>
      </c>
      <c r="J77" s="64">
        <f>'[1]ANH VĂN'!I77</f>
        <v>8.875</v>
      </c>
      <c r="K77" s="64">
        <f>[1]GDCD!I77</f>
        <v>7</v>
      </c>
      <c r="L77" s="64">
        <f>'[1]CÔNG NGHỆ'!I77</f>
        <v>6.625</v>
      </c>
      <c r="M77" s="64">
        <f t="shared" ref="M77" si="63">AVERAGE(C77,D77,E77,F77,G77,H77,I77,J77,K77,L77,)</f>
        <v>7.2613636363636367</v>
      </c>
      <c r="N77" s="23" t="s">
        <v>94</v>
      </c>
      <c r="O77" s="23">
        <v>13</v>
      </c>
    </row>
    <row r="78" spans="1:15" x14ac:dyDescent="0.25">
      <c r="A78" s="18">
        <v>29</v>
      </c>
      <c r="B78" s="3" t="s">
        <v>39</v>
      </c>
      <c r="C78" s="4">
        <f>[1]TOÁN!I78</f>
        <v>8.5</v>
      </c>
      <c r="D78" s="4">
        <f>'[1]VẬT LÍ'!I79</f>
        <v>8.25</v>
      </c>
      <c r="E78" s="4">
        <f>'[1]SINH HỌC'!I78</f>
        <v>9</v>
      </c>
      <c r="F78" s="4">
        <f>'[1]TIN '!I78</f>
        <v>8.25</v>
      </c>
      <c r="G78" s="4">
        <f>'[1]NGỮ VĂN'!I78</f>
        <v>7.625</v>
      </c>
      <c r="H78" s="4">
        <f>'[1]LỊCH SỬ'!I78</f>
        <v>7.875</v>
      </c>
      <c r="I78" s="4">
        <f>'[1]ĐỊA LÍ'!I78</f>
        <v>8</v>
      </c>
      <c r="J78" s="4">
        <f>'[1]ANH VĂN'!I78</f>
        <v>8.375</v>
      </c>
      <c r="K78" s="4">
        <f>[1]GDCD!I78</f>
        <v>6.75</v>
      </c>
      <c r="L78" s="4">
        <f>'[1]CÔNG NGHỆ'!I78</f>
        <v>8.375</v>
      </c>
      <c r="M78" s="4">
        <f t="shared" ref="M78" si="64">AVERAGE(C78,D78,E78,F78,G78,H78,I78,J78,K78,L78)</f>
        <v>8.1</v>
      </c>
      <c r="N78" s="23" t="s">
        <v>93</v>
      </c>
      <c r="O78" s="23">
        <v>6</v>
      </c>
    </row>
    <row r="79" spans="1:15" x14ac:dyDescent="0.25">
      <c r="A79" s="18">
        <v>30</v>
      </c>
      <c r="B79" s="63" t="s">
        <v>40</v>
      </c>
      <c r="C79" s="64">
        <f>[1]TOÁN!I79</f>
        <v>8.75</v>
      </c>
      <c r="D79" s="64">
        <f>'[1]VẬT LÍ'!I80</f>
        <v>9</v>
      </c>
      <c r="E79" s="64">
        <f>'[1]SINH HỌC'!I79</f>
        <v>8.75</v>
      </c>
      <c r="F79" s="64">
        <f>'[1]TIN '!I79</f>
        <v>8.375</v>
      </c>
      <c r="G79" s="64">
        <f>'[1]NGỮ VĂN'!I79</f>
        <v>7.5</v>
      </c>
      <c r="H79" s="64">
        <f>'[1]LỊCH SỬ'!I79</f>
        <v>8.125</v>
      </c>
      <c r="I79" s="64">
        <f>'[1]ĐỊA LÍ'!I79</f>
        <v>8.125</v>
      </c>
      <c r="J79" s="64">
        <f>'[1]ANH VĂN'!I79</f>
        <v>7.5</v>
      </c>
      <c r="K79" s="64">
        <f>[1]GDCD!I79</f>
        <v>6.625</v>
      </c>
      <c r="L79" s="64">
        <f>'[1]CÔNG NGHỆ'!I79</f>
        <v>7.375</v>
      </c>
      <c r="M79" s="64">
        <f t="shared" ref="M79" si="65">AVERAGE(C79,D79,E79,F79,G79,H79,I79,J79,K79,L79,)</f>
        <v>7.2840909090909092</v>
      </c>
      <c r="N79" s="23" t="s">
        <v>94</v>
      </c>
      <c r="O79" s="23">
        <v>12</v>
      </c>
    </row>
    <row r="80" spans="1:15" x14ac:dyDescent="0.25">
      <c r="A80" s="18">
        <v>31</v>
      </c>
      <c r="B80" s="3" t="s">
        <v>41</v>
      </c>
      <c r="C80" s="4">
        <f>[1]TOÁN!I80</f>
        <v>9.375</v>
      </c>
      <c r="D80" s="4">
        <f>'[1]VẬT LÍ'!I81</f>
        <v>9.0625</v>
      </c>
      <c r="E80" s="4">
        <f>'[1]SINH HỌC'!I80</f>
        <v>8.75</v>
      </c>
      <c r="F80" s="4">
        <f>'[1]TIN '!I80</f>
        <v>9.5</v>
      </c>
      <c r="G80" s="4">
        <f>'[1]NGỮ VĂN'!I80</f>
        <v>7.875</v>
      </c>
      <c r="H80" s="4">
        <f>'[1]LỊCH SỬ'!I80</f>
        <v>8.375</v>
      </c>
      <c r="I80" s="4">
        <f>'[1]ĐỊA LÍ'!I80</f>
        <v>8.5</v>
      </c>
      <c r="J80" s="4">
        <f>'[1]ANH VĂN'!I80</f>
        <v>9</v>
      </c>
      <c r="K80" s="4">
        <f>[1]GDCD!I80</f>
        <v>9.75</v>
      </c>
      <c r="L80" s="4">
        <f>'[1]CÔNG NGHỆ'!I80</f>
        <v>7.75</v>
      </c>
      <c r="M80" s="4">
        <f t="shared" ref="M80" si="66">AVERAGE(C80,D80,E80,F80,G80,H80,I80,J80,K80,L80)</f>
        <v>8.7937499999999993</v>
      </c>
      <c r="N80" s="23" t="s">
        <v>93</v>
      </c>
      <c r="O80" s="23">
        <v>2</v>
      </c>
    </row>
    <row r="81" spans="1:15" x14ac:dyDescent="0.25">
      <c r="A81" s="18">
        <v>32</v>
      </c>
      <c r="B81" s="63" t="s">
        <v>42</v>
      </c>
      <c r="C81" s="64">
        <f>[1]TOÁN!I81</f>
        <v>9.75</v>
      </c>
      <c r="D81" s="64">
        <f>'[1]VẬT LÍ'!I82</f>
        <v>8</v>
      </c>
      <c r="E81" s="64">
        <f>'[1]SINH HỌC'!I81</f>
        <v>8</v>
      </c>
      <c r="F81" s="64">
        <f>'[1]TIN '!I81</f>
        <v>8.75</v>
      </c>
      <c r="G81" s="64">
        <f>'[1]NGỮ VĂN'!I81</f>
        <v>8.75</v>
      </c>
      <c r="H81" s="64">
        <f>'[1]LỊCH SỬ'!I81</f>
        <v>8.25</v>
      </c>
      <c r="I81" s="64">
        <f>'[1]ĐỊA LÍ'!I81</f>
        <v>8</v>
      </c>
      <c r="J81" s="64">
        <f>'[1]ANH VĂN'!I81</f>
        <v>6.75</v>
      </c>
      <c r="K81" s="64">
        <f>[1]GDCD!I81</f>
        <v>7</v>
      </c>
      <c r="L81" s="64">
        <f>'[1]CÔNG NGHỆ'!I81</f>
        <v>7.875</v>
      </c>
      <c r="M81" s="64">
        <f t="shared" ref="M81" si="67">AVERAGE(C81,D81,E81,F81,G81,H81,I81,J81,K81,L81,)</f>
        <v>7.375</v>
      </c>
      <c r="N81" s="23" t="s">
        <v>94</v>
      </c>
      <c r="O81" s="23">
        <v>12</v>
      </c>
    </row>
    <row r="82" spans="1:15" x14ac:dyDescent="0.25">
      <c r="A82" s="18">
        <v>33</v>
      </c>
      <c r="B82" s="3" t="s">
        <v>43</v>
      </c>
      <c r="C82" s="4">
        <f>[1]TOÁN!I82</f>
        <v>9.5</v>
      </c>
      <c r="D82" s="4">
        <f>'[1]VẬT LÍ'!I83</f>
        <v>8.5</v>
      </c>
      <c r="E82" s="4">
        <f>'[1]SINH HỌC'!I82</f>
        <v>9.5</v>
      </c>
      <c r="F82" s="4">
        <f>'[1]TIN '!I82</f>
        <v>8.75</v>
      </c>
      <c r="G82" s="4">
        <f>'[1]NGỮ VĂN'!I82</f>
        <v>9.125</v>
      </c>
      <c r="H82" s="4">
        <f>'[1]LỊCH SỬ'!I82</f>
        <v>8.25</v>
      </c>
      <c r="I82" s="4">
        <f>'[1]ĐỊA LÍ'!I82</f>
        <v>8.125</v>
      </c>
      <c r="J82" s="4">
        <f>'[1]ANH VĂN'!I82</f>
        <v>7.375</v>
      </c>
      <c r="K82" s="4">
        <f>[1]GDCD!I82</f>
        <v>8.125</v>
      </c>
      <c r="L82" s="4">
        <f>'[1]CÔNG NGHỆ'!I82</f>
        <v>7.625</v>
      </c>
      <c r="M82" s="4">
        <f t="shared" ref="M82" si="68">AVERAGE(C82,D82,E82,F82,G82,H82,I82,J82,K82,L82)</f>
        <v>8.4875000000000007</v>
      </c>
      <c r="N82" s="23" t="s">
        <v>93</v>
      </c>
      <c r="O82" s="23">
        <v>3</v>
      </c>
    </row>
    <row r="83" spans="1:15" x14ac:dyDescent="0.25">
      <c r="A83" s="18">
        <v>34</v>
      </c>
      <c r="B83" s="63" t="s">
        <v>44</v>
      </c>
      <c r="C83" s="64">
        <f>[1]TOÁN!I83</f>
        <v>9.875</v>
      </c>
      <c r="D83" s="64">
        <f>'[1]VẬT LÍ'!I84</f>
        <v>9.375</v>
      </c>
      <c r="E83" s="64">
        <f>'[1]SINH HỌC'!I83</f>
        <v>9</v>
      </c>
      <c r="F83" s="64">
        <f>'[1]TIN '!I83</f>
        <v>8.375</v>
      </c>
      <c r="G83" s="64">
        <f>'[1]NGỮ VĂN'!I83</f>
        <v>8.375</v>
      </c>
      <c r="H83" s="64">
        <f>'[1]LỊCH SỬ'!I83</f>
        <v>7.625</v>
      </c>
      <c r="I83" s="64">
        <f>'[1]ĐỊA LÍ'!I83</f>
        <v>8</v>
      </c>
      <c r="J83" s="64">
        <f>'[1]ANH VĂN'!I83</f>
        <v>8.375</v>
      </c>
      <c r="K83" s="64">
        <f>[1]GDCD!I83</f>
        <v>8.75</v>
      </c>
      <c r="L83" s="64">
        <f>'[1]CÔNG NGHỆ'!I83</f>
        <v>8.25</v>
      </c>
      <c r="M83" s="64">
        <f t="shared" ref="M83" si="69">AVERAGE(C83,D83,E83,F83,G83,H83,I83,J83,K83,L83,)</f>
        <v>7.8181818181818183</v>
      </c>
      <c r="N83" s="23" t="s">
        <v>94</v>
      </c>
      <c r="O83" s="23">
        <v>9</v>
      </c>
    </row>
    <row r="84" spans="1:15" x14ac:dyDescent="0.25">
      <c r="A84" s="18">
        <v>35</v>
      </c>
      <c r="B84" s="3" t="s">
        <v>45</v>
      </c>
      <c r="C84" s="4">
        <f>[1]TOÁN!I84</f>
        <v>8.75</v>
      </c>
      <c r="D84" s="4">
        <f>'[1]VẬT LÍ'!I85</f>
        <v>9.125</v>
      </c>
      <c r="E84" s="4">
        <f>'[1]SINH HỌC'!I84</f>
        <v>9.125</v>
      </c>
      <c r="F84" s="4">
        <f>'[1]TIN '!I84</f>
        <v>7</v>
      </c>
      <c r="G84" s="4">
        <f>'[1]NGỮ VĂN'!I84</f>
        <v>8.5</v>
      </c>
      <c r="H84" s="4">
        <f>'[1]LỊCH SỬ'!I84</f>
        <v>8.125</v>
      </c>
      <c r="I84" s="4">
        <f>'[1]ĐỊA LÍ'!I84</f>
        <v>7.875</v>
      </c>
      <c r="J84" s="4">
        <f>'[1]ANH VĂN'!I84</f>
        <v>9.25</v>
      </c>
      <c r="K84" s="4">
        <f>[1]GDCD!I84</f>
        <v>9.375</v>
      </c>
      <c r="L84" s="4">
        <f>'[1]CÔNG NGHỆ'!I84</f>
        <v>7.875</v>
      </c>
      <c r="M84" s="4">
        <f t="shared" ref="M84" si="70">AVERAGE(C84,D84,E84,F84,G84,H84,I84,J84,K84,L84)</f>
        <v>8.5</v>
      </c>
      <c r="N84" s="23" t="s">
        <v>93</v>
      </c>
      <c r="O84" s="23">
        <v>3</v>
      </c>
    </row>
    <row r="85" spans="1:15" x14ac:dyDescent="0.25">
      <c r="A85" s="18">
        <v>36</v>
      </c>
      <c r="B85" s="63" t="s">
        <v>46</v>
      </c>
      <c r="C85" s="64">
        <f>[1]TOÁN!I85</f>
        <v>8.375</v>
      </c>
      <c r="D85" s="64">
        <f>'[1]VẬT LÍ'!I86</f>
        <v>8.125</v>
      </c>
      <c r="E85" s="64">
        <f>'[1]SINH HỌC'!I85</f>
        <v>9</v>
      </c>
      <c r="F85" s="64">
        <f>'[1]TIN '!I85</f>
        <v>7.25</v>
      </c>
      <c r="G85" s="64">
        <f>'[1]NGỮ VĂN'!I85</f>
        <v>9.125</v>
      </c>
      <c r="H85" s="64">
        <f>'[1]LỊCH SỬ'!I85</f>
        <v>8</v>
      </c>
      <c r="I85" s="64">
        <f>'[1]ĐỊA LÍ'!I85</f>
        <v>7.625</v>
      </c>
      <c r="J85" s="64">
        <f>'[1]ANH VĂN'!I85</f>
        <v>9.625</v>
      </c>
      <c r="K85" s="64">
        <f>[1]GDCD!I85</f>
        <v>9.375</v>
      </c>
      <c r="L85" s="64">
        <f>'[1]CÔNG NGHỆ'!I85</f>
        <v>7.375</v>
      </c>
      <c r="M85" s="64">
        <f t="shared" ref="M85" si="71">AVERAGE(C85,D85,E85,F85,G85,H85,I85,J85,K85,L85,)</f>
        <v>7.625</v>
      </c>
      <c r="N85" s="23" t="s">
        <v>94</v>
      </c>
      <c r="O85" s="23">
        <v>10</v>
      </c>
    </row>
    <row r="86" spans="1:15" x14ac:dyDescent="0.25">
      <c r="A86" s="18">
        <v>37</v>
      </c>
      <c r="B86" s="3" t="s">
        <v>47</v>
      </c>
      <c r="C86" s="4">
        <f>[1]TOÁN!I86</f>
        <v>8.125</v>
      </c>
      <c r="D86" s="4">
        <f>'[1]VẬT LÍ'!I87</f>
        <v>8.25</v>
      </c>
      <c r="E86" s="4">
        <f>'[1]SINH HỌC'!I86</f>
        <v>8.875</v>
      </c>
      <c r="F86" s="4">
        <f>'[1]TIN '!I86</f>
        <v>8</v>
      </c>
      <c r="G86" s="4">
        <f>'[1]NGỮ VĂN'!I86</f>
        <v>8.5</v>
      </c>
      <c r="H86" s="4">
        <f>'[1]LỊCH SỬ'!I86</f>
        <v>9</v>
      </c>
      <c r="I86" s="4">
        <f>'[1]ĐỊA LÍ'!I86</f>
        <v>7.5</v>
      </c>
      <c r="J86" s="4">
        <f>'[1]ANH VĂN'!I86</f>
        <v>9.25</v>
      </c>
      <c r="K86" s="4">
        <f>[1]GDCD!I86</f>
        <v>8.875</v>
      </c>
      <c r="L86" s="4">
        <f>'[1]CÔNG NGHỆ'!I86</f>
        <v>7.75</v>
      </c>
      <c r="M86" s="4">
        <f t="shared" ref="M86" si="72">AVERAGE(C86,D86,E86,F86,G86,H86,I86,J86,K86,L86)</f>
        <v>8.4124999999999996</v>
      </c>
      <c r="N86" s="23" t="s">
        <v>93</v>
      </c>
      <c r="O86" s="23">
        <v>4</v>
      </c>
    </row>
    <row r="87" spans="1:15" x14ac:dyDescent="0.25">
      <c r="A87" s="18">
        <v>38</v>
      </c>
      <c r="B87" s="63" t="s">
        <v>48</v>
      </c>
      <c r="C87" s="64">
        <f>[1]TOÁN!I87</f>
        <v>9.5</v>
      </c>
      <c r="D87" s="64">
        <f>'[1]VẬT LÍ'!I88</f>
        <v>7.75</v>
      </c>
      <c r="E87" s="64">
        <f>'[1]SINH HỌC'!I87</f>
        <v>8.625</v>
      </c>
      <c r="F87" s="64">
        <f>'[1]TIN '!I87</f>
        <v>7.75</v>
      </c>
      <c r="G87" s="64">
        <f>'[1]NGỮ VĂN'!I87</f>
        <v>8.5</v>
      </c>
      <c r="H87" s="64">
        <f>'[1]LỊCH SỬ'!I87</f>
        <v>8.25</v>
      </c>
      <c r="I87" s="64">
        <f>'[1]ĐỊA LÍ'!I87</f>
        <v>7.625</v>
      </c>
      <c r="J87" s="64">
        <f>'[1]ANH VĂN'!I87</f>
        <v>8.5</v>
      </c>
      <c r="K87" s="64">
        <f>[1]GDCD!I87</f>
        <v>7.75</v>
      </c>
      <c r="L87" s="64">
        <f>'[1]CÔNG NGHỆ'!I87</f>
        <v>7.75</v>
      </c>
      <c r="M87" s="64">
        <f t="shared" ref="M87" si="73">AVERAGE(C87,D87,E87,F87,G87,H87,I87,J87,K87,L87,)</f>
        <v>7.4545454545454541</v>
      </c>
      <c r="N87" s="23" t="s">
        <v>94</v>
      </c>
      <c r="O87" s="23">
        <v>11</v>
      </c>
    </row>
    <row r="88" spans="1:15" x14ac:dyDescent="0.25">
      <c r="A88" s="18">
        <v>39</v>
      </c>
      <c r="B88" s="3" t="s">
        <v>49</v>
      </c>
      <c r="C88" s="4">
        <f>[1]TOÁN!I88</f>
        <v>7.625</v>
      </c>
      <c r="D88" s="4">
        <f>'[1]VẬT LÍ'!I89</f>
        <v>8.75</v>
      </c>
      <c r="E88" s="4">
        <f>'[1]SINH HỌC'!I88</f>
        <v>7.75</v>
      </c>
      <c r="F88" s="4">
        <f>'[1]TIN '!I88</f>
        <v>7.875</v>
      </c>
      <c r="G88" s="4">
        <f>'[1]NGỮ VĂN'!I88</f>
        <v>7.875</v>
      </c>
      <c r="H88" s="4">
        <f>'[1]LỊCH SỬ'!I88</f>
        <v>7.625</v>
      </c>
      <c r="I88" s="4">
        <f>'[1]ĐỊA LÍ'!I88</f>
        <v>7.75</v>
      </c>
      <c r="J88" s="4">
        <f>'[1]ANH VĂN'!I88</f>
        <v>7.375</v>
      </c>
      <c r="K88" s="4">
        <f>[1]GDCD!I88</f>
        <v>6.875</v>
      </c>
      <c r="L88" s="4">
        <f>'[1]CÔNG NGHỆ'!I88</f>
        <v>8.875</v>
      </c>
      <c r="M88" s="4">
        <f t="shared" ref="M88" si="74">AVERAGE(C88,D88,E88,F88,G88,H88,I88,J88,K88,L88)</f>
        <v>7.8375000000000004</v>
      </c>
      <c r="N88" s="23" t="s">
        <v>94</v>
      </c>
      <c r="O88" s="23">
        <v>9</v>
      </c>
    </row>
    <row r="89" spans="1:15" x14ac:dyDescent="0.25">
      <c r="A89" s="18">
        <v>40</v>
      </c>
      <c r="B89" s="63" t="s">
        <v>50</v>
      </c>
      <c r="C89" s="64">
        <f>[1]TOÁN!I89</f>
        <v>9.625</v>
      </c>
      <c r="D89" s="64">
        <f>'[1]VẬT LÍ'!I90</f>
        <v>9.25</v>
      </c>
      <c r="E89" s="64">
        <f>'[1]SINH HỌC'!I89</f>
        <v>9</v>
      </c>
      <c r="F89" s="64">
        <f>'[1]TIN '!I89</f>
        <v>8.75</v>
      </c>
      <c r="G89" s="64">
        <f>'[1]NGỮ VĂN'!I89</f>
        <v>5.375</v>
      </c>
      <c r="H89" s="64">
        <f>'[1]LỊCH SỬ'!I89</f>
        <v>6</v>
      </c>
      <c r="I89" s="64">
        <f>'[1]ĐỊA LÍ'!I89</f>
        <v>7.875</v>
      </c>
      <c r="J89" s="64">
        <f>'[1]ANH VĂN'!I89</f>
        <v>6.25</v>
      </c>
      <c r="K89" s="64">
        <f>[1]GDCD!I89</f>
        <v>6</v>
      </c>
      <c r="L89" s="64">
        <f>'[1]CÔNG NGHỆ'!I89</f>
        <v>9.375</v>
      </c>
      <c r="M89" s="64">
        <f t="shared" ref="M89" si="75">AVERAGE(C89,D89,E89,F89,G89,H89,I89,J89,K89,L89,)</f>
        <v>7.0454545454545459</v>
      </c>
      <c r="N89" s="23" t="s">
        <v>94</v>
      </c>
      <c r="O89" s="23">
        <v>14</v>
      </c>
    </row>
  </sheetData>
  <mergeCells count="3">
    <mergeCell ref="H1:N1"/>
    <mergeCell ref="I2:L2"/>
    <mergeCell ref="I46:O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TOÁN</vt:lpstr>
      <vt:lpstr>VẬT LÍ</vt:lpstr>
      <vt:lpstr>SINH HỌC</vt:lpstr>
      <vt:lpstr>TIN HỌC</vt:lpstr>
      <vt:lpstr>LỊCH SỬ</vt:lpstr>
      <vt:lpstr>NGỮ VĂN</vt:lpstr>
      <vt:lpstr>ĐỊA LÍ</vt:lpstr>
      <vt:lpstr>Sheet16</vt:lpstr>
      <vt:lpstr>ANH VĂN</vt:lpstr>
      <vt:lpstr>GDCD</vt:lpstr>
      <vt:lpstr>CÔNG NGHỆ</vt:lpstr>
      <vt:lpstr>TỔNG KẾT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2022-03-03T02:30:19Z</dcterms:created>
  <dcterms:modified xsi:type="dcterms:W3CDTF">2022-03-03T04:41:02Z</dcterms:modified>
</cp:coreProperties>
</file>